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320" windowHeight="9408" tabRatio="719" firstSheet="8" activeTab="8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2.1 (Снежногорск) (2)" sheetId="25" state="hidden" r:id="rId6"/>
    <sheet name="Прил 3 (индикаторы) (ПРАВИЛЬНО)" sheetId="21" state="hidden" r:id="rId7"/>
    <sheet name="Лист7" sheetId="26" state="hidden" r:id="rId8"/>
    <sheet name="приложение 6  " sheetId="37" r:id="rId9"/>
  </sheets>
  <externalReferences>
    <externalReference r:id="rId10"/>
  </externalReferences>
  <definedNames>
    <definedName name="_xlnm.Print_Titles" localSheetId="1">'2.1 (Снежногорск)'!$7:$10</definedName>
    <definedName name="_xlnm.Print_Titles" localSheetId="5">'2.1 (Снежногорск) (2)'!$8:$11</definedName>
    <definedName name="_xlnm.Print_Titles" localSheetId="3">'Прил 3 (индикаторы)'!$6:$9</definedName>
    <definedName name="_xlnm.Print_Titles" localSheetId="6">'Прил 3 (индикаторы) (ПРАВИЛЬНО)'!$6:$9</definedName>
    <definedName name="_xlnm.Print_Titles" localSheetId="0">'Прил. 2 УК'!$7:$10</definedName>
    <definedName name="_xlnm.Print_Titles" localSheetId="8">'приложение 6  '!$9:$12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6">'Прил 3 (индикаторы) (ПРАВИЛЬНО)'!$A$1:$M$39</definedName>
    <definedName name="_xlnm.Print_Area" localSheetId="0">'Прил. 2 УК'!$A$1:$W$729</definedName>
    <definedName name="_xlnm.Print_Area" localSheetId="8">'приложение 6  '!$A$1:$R$59</definedName>
  </definedNames>
  <calcPr calcId="152511"/>
</workbook>
</file>

<file path=xl/calcChain.xml><?xml version="1.0" encoding="utf-8"?>
<calcChain xmlns="http://schemas.openxmlformats.org/spreadsheetml/2006/main">
  <c r="R51" i="37" l="1"/>
  <c r="N51" i="37"/>
  <c r="J51" i="37"/>
  <c r="R50" i="37"/>
  <c r="N50" i="37"/>
  <c r="J50" i="37"/>
  <c r="R57" i="37"/>
  <c r="F57" i="37" s="1"/>
  <c r="N57" i="37"/>
  <c r="J57" i="37"/>
  <c r="R56" i="37"/>
  <c r="N56" i="37"/>
  <c r="J56" i="37"/>
  <c r="R55" i="37"/>
  <c r="N55" i="37"/>
  <c r="J55" i="37"/>
  <c r="O54" i="37"/>
  <c r="R54" i="37" s="1"/>
  <c r="K54" i="37"/>
  <c r="N54" i="37" s="1"/>
  <c r="J54" i="37"/>
  <c r="Q53" i="37"/>
  <c r="P53" i="37"/>
  <c r="O53" i="37"/>
  <c r="R53" i="37" s="1"/>
  <c r="M53" i="37"/>
  <c r="L53" i="37"/>
  <c r="K53" i="37"/>
  <c r="I53" i="37"/>
  <c r="H53" i="37"/>
  <c r="G53" i="37"/>
  <c r="R52" i="37"/>
  <c r="N52" i="37"/>
  <c r="J52" i="37"/>
  <c r="R49" i="37"/>
  <c r="N49" i="37"/>
  <c r="J49" i="37"/>
  <c r="R48" i="37"/>
  <c r="F48" i="37" s="1"/>
  <c r="N48" i="37"/>
  <c r="J48" i="37"/>
  <c r="O47" i="37"/>
  <c r="R47" i="37" s="1"/>
  <c r="K47" i="37"/>
  <c r="N47" i="37" s="1"/>
  <c r="J47" i="37"/>
  <c r="Q46" i="37"/>
  <c r="P46" i="37"/>
  <c r="M46" i="37"/>
  <c r="L46" i="37"/>
  <c r="L45" i="37" s="1"/>
  <c r="L58" i="37" s="1"/>
  <c r="J46" i="37"/>
  <c r="I46" i="37"/>
  <c r="H46" i="37"/>
  <c r="G46" i="37"/>
  <c r="G45" i="37" s="1"/>
  <c r="G58" i="37" s="1"/>
  <c r="Q45" i="37"/>
  <c r="P45" i="37"/>
  <c r="M45" i="37"/>
  <c r="I45" i="37"/>
  <c r="I58" i="37" s="1"/>
  <c r="H45" i="37"/>
  <c r="H58" i="37" s="1"/>
  <c r="R42" i="37"/>
  <c r="N42" i="37"/>
  <c r="J42" i="37"/>
  <c r="R41" i="37"/>
  <c r="N41" i="37"/>
  <c r="J41" i="37"/>
  <c r="R40" i="37"/>
  <c r="F40" i="37" s="1"/>
  <c r="N40" i="37"/>
  <c r="J40" i="37"/>
  <c r="R39" i="37"/>
  <c r="N39" i="37"/>
  <c r="N37" i="37" s="1"/>
  <c r="J39" i="37"/>
  <c r="R38" i="37"/>
  <c r="R37" i="37" s="1"/>
  <c r="N38" i="37"/>
  <c r="J38" i="37"/>
  <c r="J37" i="37" s="1"/>
  <c r="Q37" i="37"/>
  <c r="P37" i="37"/>
  <c r="O37" i="37"/>
  <c r="M37" i="37"/>
  <c r="L37" i="37"/>
  <c r="K37" i="37"/>
  <c r="I37" i="37"/>
  <c r="H37" i="37"/>
  <c r="G37" i="37"/>
  <c r="O36" i="37"/>
  <c r="R36" i="37" s="1"/>
  <c r="R35" i="37" s="1"/>
  <c r="K36" i="37"/>
  <c r="N36" i="37" s="1"/>
  <c r="J36" i="37"/>
  <c r="J35" i="37" s="1"/>
  <c r="Q35" i="37"/>
  <c r="Q43" i="37" s="1"/>
  <c r="P35" i="37"/>
  <c r="P43" i="37" s="1"/>
  <c r="M35" i="37"/>
  <c r="M43" i="37" s="1"/>
  <c r="L35" i="37"/>
  <c r="L43" i="37" s="1"/>
  <c r="K35" i="37"/>
  <c r="I35" i="37"/>
  <c r="I43" i="37" s="1"/>
  <c r="H35" i="37"/>
  <c r="H43" i="37" s="1"/>
  <c r="G35" i="37"/>
  <c r="R32" i="37"/>
  <c r="N32" i="37"/>
  <c r="J32" i="37"/>
  <c r="R31" i="37"/>
  <c r="N31" i="37"/>
  <c r="J31" i="37"/>
  <c r="R30" i="37"/>
  <c r="N30" i="37"/>
  <c r="J30" i="37"/>
  <c r="R29" i="37"/>
  <c r="F29" i="37" s="1"/>
  <c r="N29" i="37"/>
  <c r="J29" i="37"/>
  <c r="R28" i="37"/>
  <c r="N28" i="37"/>
  <c r="J28" i="37"/>
  <c r="R27" i="37"/>
  <c r="N27" i="37"/>
  <c r="J27" i="37"/>
  <c r="R26" i="37"/>
  <c r="N26" i="37"/>
  <c r="J26" i="37"/>
  <c r="R25" i="37"/>
  <c r="F25" i="37" s="1"/>
  <c r="N25" i="37"/>
  <c r="J25" i="37"/>
  <c r="R24" i="37"/>
  <c r="N24" i="37"/>
  <c r="N23" i="37" s="1"/>
  <c r="J24" i="37"/>
  <c r="Q23" i="37"/>
  <c r="P23" i="37"/>
  <c r="O23" i="37"/>
  <c r="M23" i="37"/>
  <c r="L23" i="37"/>
  <c r="K23" i="37"/>
  <c r="I23" i="37"/>
  <c r="H23" i="37"/>
  <c r="G23" i="37"/>
  <c r="R22" i="37"/>
  <c r="N22" i="37"/>
  <c r="J22" i="37"/>
  <c r="R21" i="37"/>
  <c r="N21" i="37"/>
  <c r="J21" i="37"/>
  <c r="R20" i="37"/>
  <c r="N20" i="37"/>
  <c r="J20" i="37"/>
  <c r="R19" i="37"/>
  <c r="N19" i="37"/>
  <c r="J19" i="37"/>
  <c r="R18" i="37"/>
  <c r="N18" i="37"/>
  <c r="J18" i="37"/>
  <c r="Q17" i="37"/>
  <c r="P17" i="37"/>
  <c r="O17" i="37"/>
  <c r="M17" i="37"/>
  <c r="L17" i="37"/>
  <c r="K17" i="37"/>
  <c r="I17" i="37"/>
  <c r="H17" i="37"/>
  <c r="G17" i="37"/>
  <c r="G33" i="37" s="1"/>
  <c r="O16" i="37"/>
  <c r="R16" i="37" s="1"/>
  <c r="K16" i="37"/>
  <c r="N16" i="37" s="1"/>
  <c r="J16" i="37"/>
  <c r="O15" i="37"/>
  <c r="R15" i="37" s="1"/>
  <c r="K15" i="37"/>
  <c r="N15" i="37" s="1"/>
  <c r="J15" i="37"/>
  <c r="Q14" i="37"/>
  <c r="Q33" i="37" s="1"/>
  <c r="P14" i="37"/>
  <c r="O14" i="37"/>
  <c r="M14" i="37"/>
  <c r="L14" i="37"/>
  <c r="I14" i="37"/>
  <c r="I33" i="37" s="1"/>
  <c r="H14" i="37"/>
  <c r="G14" i="37"/>
  <c r="F37" i="37" l="1"/>
  <c r="R14" i="37"/>
  <c r="R17" i="37"/>
  <c r="F20" i="37"/>
  <c r="J23" i="37"/>
  <c r="F23" i="37" s="1"/>
  <c r="F26" i="37"/>
  <c r="F30" i="37"/>
  <c r="F41" i="37"/>
  <c r="J53" i="37"/>
  <c r="J58" i="37" s="1"/>
  <c r="F50" i="37"/>
  <c r="M33" i="37"/>
  <c r="F24" i="37"/>
  <c r="F28" i="37"/>
  <c r="F32" i="37"/>
  <c r="O35" i="37"/>
  <c r="O43" i="37" s="1"/>
  <c r="F39" i="37"/>
  <c r="K46" i="37"/>
  <c r="F54" i="37"/>
  <c r="F56" i="37"/>
  <c r="N17" i="37"/>
  <c r="F21" i="37"/>
  <c r="R23" i="37"/>
  <c r="F27" i="37"/>
  <c r="F31" i="37"/>
  <c r="G43" i="37"/>
  <c r="G59" i="37" s="1"/>
  <c r="K43" i="37"/>
  <c r="F38" i="37"/>
  <c r="F42" i="37"/>
  <c r="M58" i="37"/>
  <c r="M59" i="37" s="1"/>
  <c r="N53" i="37"/>
  <c r="F55" i="37"/>
  <c r="F51" i="37"/>
  <c r="F53" i="37"/>
  <c r="N14" i="37"/>
  <c r="F36" i="37"/>
  <c r="N35" i="37"/>
  <c r="N43" i="37" s="1"/>
  <c r="F43" i="37" s="1"/>
  <c r="K14" i="37"/>
  <c r="K33" i="37" s="1"/>
  <c r="P33" i="37"/>
  <c r="O46" i="37"/>
  <c r="L33" i="37"/>
  <c r="L59" i="37" s="1"/>
  <c r="F19" i="37"/>
  <c r="P58" i="37"/>
  <c r="P59" i="37" s="1"/>
  <c r="F52" i="37"/>
  <c r="H33" i="37"/>
  <c r="H59" i="37" s="1"/>
  <c r="F15" i="37"/>
  <c r="O33" i="37"/>
  <c r="F18" i="37"/>
  <c r="F22" i="37"/>
  <c r="J43" i="37"/>
  <c r="Q58" i="37"/>
  <c r="Q59" i="37" s="1"/>
  <c r="F49" i="37"/>
  <c r="J45" i="37"/>
  <c r="I59" i="37"/>
  <c r="J17" i="37"/>
  <c r="F17" i="37" s="1"/>
  <c r="F47" i="37"/>
  <c r="N33" i="37"/>
  <c r="R43" i="37"/>
  <c r="F16" i="37"/>
  <c r="J14" i="37"/>
  <c r="K45" i="37" l="1"/>
  <c r="K58" i="37" s="1"/>
  <c r="K59" i="37" s="1"/>
  <c r="N46" i="37"/>
  <c r="N45" i="37" s="1"/>
  <c r="N58" i="37" s="1"/>
  <c r="N59" i="37" s="1"/>
  <c r="R33" i="37"/>
  <c r="O45" i="37"/>
  <c r="O58" i="37" s="1"/>
  <c r="O59" i="37" s="1"/>
  <c r="R46" i="37"/>
  <c r="F35" i="37"/>
  <c r="F14" i="37"/>
  <c r="J33" i="37"/>
  <c r="F46" i="37" l="1"/>
  <c r="R45" i="37"/>
  <c r="J59" i="37"/>
  <c r="F33" i="37"/>
  <c r="R58" i="37" l="1"/>
  <c r="F45" i="37"/>
  <c r="R59" i="37" l="1"/>
  <c r="F59" i="37" s="1"/>
  <c r="F58" i="37"/>
  <c r="I11" i="26" l="1"/>
  <c r="I10" i="26"/>
  <c r="I9" i="26"/>
  <c r="W20" i="25"/>
  <c r="W57" i="25" s="1"/>
  <c r="V20" i="25"/>
  <c r="V57" i="25" s="1"/>
  <c r="U20" i="25"/>
  <c r="U57" i="25" s="1"/>
  <c r="T20" i="25"/>
  <c r="Q20" i="25"/>
  <c r="Q57" i="25" s="1"/>
  <c r="P20" i="25"/>
  <c r="P57" i="25" s="1"/>
  <c r="O20" i="25"/>
  <c r="O57" i="25" s="1"/>
  <c r="N20" i="25"/>
  <c r="I20" i="25"/>
  <c r="J20" i="25"/>
  <c r="J57" i="25" s="1"/>
  <c r="K20" i="25"/>
  <c r="K57" i="25" s="1"/>
  <c r="H20" i="25"/>
  <c r="I57" i="25"/>
  <c r="S15" i="25"/>
  <c r="X15" i="25" s="1"/>
  <c r="S19" i="25"/>
  <c r="X19" i="25" s="1"/>
  <c r="S18" i="25"/>
  <c r="X18" i="25" s="1"/>
  <c r="M15" i="25"/>
  <c r="R15" i="25" s="1"/>
  <c r="M19" i="25"/>
  <c r="R19" i="25" s="1"/>
  <c r="M18" i="25"/>
  <c r="R18" i="25" s="1"/>
  <c r="G19" i="25"/>
  <c r="L19" i="25" s="1"/>
  <c r="G15" i="25"/>
  <c r="L15" i="25" s="1"/>
  <c r="G18" i="25"/>
  <c r="L18" i="25" s="1"/>
  <c r="S56" i="25"/>
  <c r="M56" i="25"/>
  <c r="G56" i="25"/>
  <c r="S55" i="25"/>
  <c r="X55" i="25" s="1"/>
  <c r="M55" i="25"/>
  <c r="R55" i="25" s="1"/>
  <c r="G55" i="25"/>
  <c r="L55" i="25" s="1"/>
  <c r="W53" i="25"/>
  <c r="V53" i="25"/>
  <c r="U53" i="25"/>
  <c r="T53" i="25"/>
  <c r="Q53" i="25"/>
  <c r="P53" i="25"/>
  <c r="O53" i="25"/>
  <c r="N53" i="25"/>
  <c r="K53" i="25"/>
  <c r="J53" i="25"/>
  <c r="I53" i="25"/>
  <c r="H53" i="25"/>
  <c r="W52" i="25"/>
  <c r="V52" i="25"/>
  <c r="U52" i="25"/>
  <c r="T52" i="25"/>
  <c r="Q52" i="25"/>
  <c r="P52" i="25"/>
  <c r="O52" i="25"/>
  <c r="N52" i="25"/>
  <c r="K52" i="25"/>
  <c r="J52" i="25"/>
  <c r="I52" i="25"/>
  <c r="H52" i="25"/>
  <c r="W51" i="25"/>
  <c r="V51" i="25"/>
  <c r="U51" i="25"/>
  <c r="T51" i="25"/>
  <c r="Q51" i="25"/>
  <c r="P51" i="25"/>
  <c r="O51" i="25"/>
  <c r="N51" i="25"/>
  <c r="K51" i="25"/>
  <c r="J51" i="25"/>
  <c r="I51" i="25"/>
  <c r="H51" i="25"/>
  <c r="W50" i="25"/>
  <c r="V50" i="25"/>
  <c r="U50" i="25"/>
  <c r="T50" i="25"/>
  <c r="Q50" i="25"/>
  <c r="P50" i="25"/>
  <c r="O50" i="25"/>
  <c r="N50" i="25"/>
  <c r="K50" i="25"/>
  <c r="J50" i="25"/>
  <c r="I50" i="25"/>
  <c r="H50" i="25"/>
  <c r="W49" i="25"/>
  <c r="V49" i="25"/>
  <c r="U49" i="25"/>
  <c r="T49" i="25"/>
  <c r="Q49" i="25"/>
  <c r="P49" i="25"/>
  <c r="O49" i="25"/>
  <c r="N49" i="25"/>
  <c r="K49" i="25"/>
  <c r="J49" i="25"/>
  <c r="I49" i="25"/>
  <c r="H49" i="25"/>
  <c r="W48" i="25"/>
  <c r="V48" i="25"/>
  <c r="U48" i="25"/>
  <c r="T48" i="25"/>
  <c r="Q48" i="25"/>
  <c r="P48" i="25"/>
  <c r="O48" i="25"/>
  <c r="N48" i="25"/>
  <c r="K48" i="25"/>
  <c r="J48" i="25"/>
  <c r="I48" i="25"/>
  <c r="H48" i="25"/>
  <c r="W47" i="25"/>
  <c r="V47" i="25"/>
  <c r="U47" i="25"/>
  <c r="T47" i="25"/>
  <c r="Q47" i="25"/>
  <c r="P47" i="25"/>
  <c r="O47" i="25"/>
  <c r="N47" i="25"/>
  <c r="K47" i="25"/>
  <c r="J47" i="25"/>
  <c r="I47" i="25"/>
  <c r="H47" i="25"/>
  <c r="W46" i="25"/>
  <c r="V46" i="25"/>
  <c r="U46" i="25"/>
  <c r="T46" i="25"/>
  <c r="Q46" i="25"/>
  <c r="P46" i="25"/>
  <c r="O46" i="25"/>
  <c r="N46" i="25"/>
  <c r="K46" i="25"/>
  <c r="J46" i="25"/>
  <c r="I46" i="25"/>
  <c r="H46" i="25"/>
  <c r="W45" i="25"/>
  <c r="V45" i="25"/>
  <c r="U45" i="25"/>
  <c r="T45" i="25"/>
  <c r="Q45" i="25"/>
  <c r="P45" i="25"/>
  <c r="O45" i="25"/>
  <c r="N45" i="25"/>
  <c r="K45" i="25"/>
  <c r="J45" i="25"/>
  <c r="I45" i="25"/>
  <c r="H45" i="25"/>
  <c r="W44" i="25"/>
  <c r="V44" i="25"/>
  <c r="U44" i="25"/>
  <c r="T44" i="25"/>
  <c r="Q44" i="25"/>
  <c r="P44" i="25"/>
  <c r="O44" i="25"/>
  <c r="N44" i="25"/>
  <c r="K44" i="25"/>
  <c r="J44" i="25"/>
  <c r="I44" i="25"/>
  <c r="H44" i="25"/>
  <c r="W43" i="25"/>
  <c r="V43" i="25"/>
  <c r="U43" i="25"/>
  <c r="T43" i="25"/>
  <c r="Q43" i="25"/>
  <c r="P43" i="25"/>
  <c r="O43" i="25"/>
  <c r="N43" i="25"/>
  <c r="K43" i="25"/>
  <c r="J43" i="25"/>
  <c r="I43" i="25"/>
  <c r="H43" i="25"/>
  <c r="W42" i="25"/>
  <c r="V42" i="25"/>
  <c r="U42" i="25"/>
  <c r="T42" i="25"/>
  <c r="Q42" i="25"/>
  <c r="P42" i="25"/>
  <c r="O42" i="25"/>
  <c r="N42" i="25"/>
  <c r="K42" i="25"/>
  <c r="J42" i="25"/>
  <c r="I42" i="25"/>
  <c r="H42" i="25"/>
  <c r="W41" i="25"/>
  <c r="V41" i="25"/>
  <c r="U41" i="25"/>
  <c r="T41" i="25"/>
  <c r="Q41" i="25"/>
  <c r="P41" i="25"/>
  <c r="O41" i="25"/>
  <c r="N41" i="25"/>
  <c r="K41" i="25"/>
  <c r="J41" i="25"/>
  <c r="I41" i="25"/>
  <c r="H41" i="25"/>
  <c r="W40" i="25"/>
  <c r="V40" i="25"/>
  <c r="U40" i="25"/>
  <c r="T40" i="25"/>
  <c r="Q40" i="25"/>
  <c r="P40" i="25"/>
  <c r="O40" i="25"/>
  <c r="N40" i="25"/>
  <c r="K40" i="25"/>
  <c r="J40" i="25"/>
  <c r="I40" i="25"/>
  <c r="H40" i="25"/>
  <c r="W39" i="25"/>
  <c r="V39" i="25"/>
  <c r="U39" i="25"/>
  <c r="T39" i="25"/>
  <c r="Q39" i="25"/>
  <c r="P39" i="25"/>
  <c r="O39" i="25"/>
  <c r="N39" i="25"/>
  <c r="K39" i="25"/>
  <c r="J39" i="25"/>
  <c r="I39" i="25"/>
  <c r="H39" i="25"/>
  <c r="W38" i="25"/>
  <c r="V38" i="25"/>
  <c r="U38" i="25"/>
  <c r="T38" i="25"/>
  <c r="Q38" i="25"/>
  <c r="P38" i="25"/>
  <c r="O38" i="25"/>
  <c r="N38" i="25"/>
  <c r="K38" i="25"/>
  <c r="J38" i="25"/>
  <c r="I38" i="25"/>
  <c r="H38" i="25"/>
  <c r="W37" i="25"/>
  <c r="V37" i="25"/>
  <c r="U37" i="25"/>
  <c r="T37" i="25"/>
  <c r="Q37" i="25"/>
  <c r="P37" i="25"/>
  <c r="O37" i="25"/>
  <c r="N37" i="25"/>
  <c r="K37" i="25"/>
  <c r="J37" i="25"/>
  <c r="I37" i="25"/>
  <c r="H37" i="25"/>
  <c r="W36" i="25"/>
  <c r="V36" i="25"/>
  <c r="U36" i="25"/>
  <c r="T36" i="25"/>
  <c r="Q36" i="25"/>
  <c r="P36" i="25"/>
  <c r="O36" i="25"/>
  <c r="N36" i="25"/>
  <c r="K36" i="25"/>
  <c r="J36" i="25"/>
  <c r="I36" i="25"/>
  <c r="H36" i="25"/>
  <c r="W35" i="25"/>
  <c r="V35" i="25"/>
  <c r="U35" i="25"/>
  <c r="T35" i="25"/>
  <c r="Q35" i="25"/>
  <c r="P35" i="25"/>
  <c r="O35" i="25"/>
  <c r="N35" i="25"/>
  <c r="K35" i="25"/>
  <c r="J35" i="25"/>
  <c r="I35" i="25"/>
  <c r="H35" i="25"/>
  <c r="W34" i="25"/>
  <c r="V34" i="25"/>
  <c r="U34" i="25"/>
  <c r="T34" i="25"/>
  <c r="Q34" i="25"/>
  <c r="P34" i="25"/>
  <c r="O34" i="25"/>
  <c r="N34" i="25"/>
  <c r="K34" i="25"/>
  <c r="J34" i="25"/>
  <c r="I34" i="25"/>
  <c r="H34" i="25"/>
  <c r="W33" i="25"/>
  <c r="V33" i="25"/>
  <c r="U33" i="25"/>
  <c r="T33" i="25"/>
  <c r="Q33" i="25"/>
  <c r="P33" i="25"/>
  <c r="O33" i="25"/>
  <c r="N33" i="25"/>
  <c r="K33" i="25"/>
  <c r="J33" i="25"/>
  <c r="I33" i="25"/>
  <c r="H33" i="25"/>
  <c r="W32" i="25"/>
  <c r="V32" i="25"/>
  <c r="U32" i="25"/>
  <c r="T32" i="25"/>
  <c r="Q32" i="25"/>
  <c r="P32" i="25"/>
  <c r="O32" i="25"/>
  <c r="N32" i="25"/>
  <c r="K32" i="25"/>
  <c r="J32" i="25"/>
  <c r="I32" i="25"/>
  <c r="H32" i="25"/>
  <c r="W31" i="25"/>
  <c r="V31" i="25"/>
  <c r="U31" i="25"/>
  <c r="T31" i="25"/>
  <c r="Q31" i="25"/>
  <c r="P31" i="25"/>
  <c r="O31" i="25"/>
  <c r="N31" i="25"/>
  <c r="K31" i="25"/>
  <c r="J31" i="25"/>
  <c r="I31" i="25"/>
  <c r="H31" i="25"/>
  <c r="W30" i="25"/>
  <c r="V30" i="25"/>
  <c r="U30" i="25"/>
  <c r="T30" i="25"/>
  <c r="Q30" i="25"/>
  <c r="P30" i="25"/>
  <c r="O30" i="25"/>
  <c r="N30" i="25"/>
  <c r="K30" i="25"/>
  <c r="J30" i="25"/>
  <c r="I30" i="25"/>
  <c r="H30" i="25"/>
  <c r="W29" i="25"/>
  <c r="V29" i="25"/>
  <c r="U29" i="25"/>
  <c r="T29" i="25"/>
  <c r="Q29" i="25"/>
  <c r="P29" i="25"/>
  <c r="O29" i="25"/>
  <c r="N29" i="25"/>
  <c r="K29" i="25"/>
  <c r="J29" i="25"/>
  <c r="I29" i="25"/>
  <c r="H29" i="25"/>
  <c r="W28" i="25"/>
  <c r="V28" i="25"/>
  <c r="U28" i="25"/>
  <c r="T28" i="25"/>
  <c r="Q28" i="25"/>
  <c r="P28" i="25"/>
  <c r="O28" i="25"/>
  <c r="N28" i="25"/>
  <c r="K28" i="25"/>
  <c r="J28" i="25"/>
  <c r="I28" i="25"/>
  <c r="H28" i="25"/>
  <c r="W27" i="25"/>
  <c r="V27" i="25"/>
  <c r="U27" i="25"/>
  <c r="T27" i="25"/>
  <c r="Q27" i="25"/>
  <c r="P27" i="25"/>
  <c r="O27" i="25"/>
  <c r="N27" i="25"/>
  <c r="K27" i="25"/>
  <c r="J27" i="25"/>
  <c r="I27" i="25"/>
  <c r="H27" i="25"/>
  <c r="W26" i="25"/>
  <c r="V26" i="25"/>
  <c r="U26" i="25"/>
  <c r="T26" i="25"/>
  <c r="Q26" i="25"/>
  <c r="P26" i="25"/>
  <c r="O26" i="25"/>
  <c r="N26" i="25"/>
  <c r="K26" i="25"/>
  <c r="J26" i="25"/>
  <c r="I26" i="25"/>
  <c r="H26" i="25"/>
  <c r="W25" i="25"/>
  <c r="V25" i="25"/>
  <c r="U25" i="25"/>
  <c r="T25" i="25"/>
  <c r="Q25" i="25"/>
  <c r="P25" i="25"/>
  <c r="O25" i="25"/>
  <c r="N25" i="25"/>
  <c r="K25" i="25"/>
  <c r="J25" i="25"/>
  <c r="I25" i="25"/>
  <c r="H25" i="25"/>
  <c r="W24" i="25"/>
  <c r="V24" i="25"/>
  <c r="U24" i="25"/>
  <c r="T24" i="25"/>
  <c r="Q24" i="25"/>
  <c r="P24" i="25"/>
  <c r="O24" i="25"/>
  <c r="N24" i="25"/>
  <c r="K24" i="25"/>
  <c r="J24" i="25"/>
  <c r="I24" i="25"/>
  <c r="H24" i="25"/>
  <c r="W23" i="25"/>
  <c r="V23" i="25"/>
  <c r="U23" i="25"/>
  <c r="T23" i="25"/>
  <c r="Q23" i="25"/>
  <c r="P23" i="25"/>
  <c r="O23" i="25"/>
  <c r="N23" i="25"/>
  <c r="K23" i="25"/>
  <c r="J23" i="25"/>
  <c r="I23" i="25"/>
  <c r="H23" i="25"/>
  <c r="W22" i="25"/>
  <c r="V22" i="25"/>
  <c r="U22" i="25"/>
  <c r="T22" i="25"/>
  <c r="Q22" i="25"/>
  <c r="P22" i="25"/>
  <c r="O22" i="25"/>
  <c r="N22" i="25"/>
  <c r="K22" i="25"/>
  <c r="J22" i="25"/>
  <c r="I22" i="25"/>
  <c r="H22" i="25"/>
  <c r="W21" i="25"/>
  <c r="V21" i="25"/>
  <c r="U21" i="25"/>
  <c r="T21" i="25"/>
  <c r="Q21" i="25"/>
  <c r="P21" i="25"/>
  <c r="O21" i="25"/>
  <c r="N21" i="25"/>
  <c r="K21" i="25"/>
  <c r="J21" i="25"/>
  <c r="I21" i="25"/>
  <c r="H21" i="25"/>
  <c r="S53" i="25"/>
  <c r="M53" i="25"/>
  <c r="G53" i="25"/>
  <c r="S52" i="25"/>
  <c r="M52" i="25"/>
  <c r="G52" i="25"/>
  <c r="S51" i="25"/>
  <c r="M51" i="25"/>
  <c r="G51" i="25"/>
  <c r="S50" i="25"/>
  <c r="M50" i="25"/>
  <c r="G50" i="25"/>
  <c r="S49" i="25"/>
  <c r="M49" i="25"/>
  <c r="G49" i="25"/>
  <c r="S48" i="25"/>
  <c r="M48" i="25"/>
  <c r="G48" i="25"/>
  <c r="S47" i="25"/>
  <c r="M47" i="25"/>
  <c r="G47" i="25"/>
  <c r="S46" i="25"/>
  <c r="M46" i="25"/>
  <c r="G46" i="25"/>
  <c r="S45" i="25"/>
  <c r="M45" i="25"/>
  <c r="G45" i="25"/>
  <c r="S44" i="25"/>
  <c r="M44" i="25"/>
  <c r="G44" i="25"/>
  <c r="S43" i="25"/>
  <c r="M43" i="25"/>
  <c r="G43" i="25"/>
  <c r="S42" i="25"/>
  <c r="M42" i="25"/>
  <c r="G42" i="25"/>
  <c r="S41" i="25"/>
  <c r="M41" i="25"/>
  <c r="G41" i="25"/>
  <c r="S40" i="25"/>
  <c r="M40" i="25"/>
  <c r="G40" i="25"/>
  <c r="S39" i="25"/>
  <c r="M39" i="25"/>
  <c r="G39" i="25"/>
  <c r="S38" i="25"/>
  <c r="M38" i="25"/>
  <c r="G38" i="25"/>
  <c r="S37" i="25"/>
  <c r="M37" i="25"/>
  <c r="G37" i="25"/>
  <c r="S36" i="25"/>
  <c r="M36" i="25"/>
  <c r="G36" i="25"/>
  <c r="S35" i="25"/>
  <c r="M35" i="25"/>
  <c r="G35" i="25"/>
  <c r="S34" i="25"/>
  <c r="M34" i="25"/>
  <c r="G34" i="25"/>
  <c r="S33" i="25"/>
  <c r="M33" i="25"/>
  <c r="G33" i="25"/>
  <c r="S32" i="25"/>
  <c r="M32" i="25"/>
  <c r="G32" i="25"/>
  <c r="S31" i="25"/>
  <c r="M31" i="25"/>
  <c r="G31" i="25"/>
  <c r="S30" i="25"/>
  <c r="M30" i="25"/>
  <c r="G30" i="25"/>
  <c r="S29" i="25"/>
  <c r="M29" i="25"/>
  <c r="G29" i="25"/>
  <c r="S28" i="25"/>
  <c r="M28" i="25"/>
  <c r="G28" i="25"/>
  <c r="S27" i="25"/>
  <c r="M27" i="25"/>
  <c r="G27" i="25"/>
  <c r="S26" i="25"/>
  <c r="M26" i="25"/>
  <c r="G26" i="25"/>
  <c r="S25" i="25"/>
  <c r="M25" i="25"/>
  <c r="G25" i="25"/>
  <c r="S24" i="25"/>
  <c r="M24" i="25"/>
  <c r="G24" i="25"/>
  <c r="S23" i="25"/>
  <c r="M23" i="25"/>
  <c r="G23" i="25"/>
  <c r="S22" i="25"/>
  <c r="M22" i="25"/>
  <c r="G22" i="25"/>
  <c r="S21" i="25"/>
  <c r="M21" i="25"/>
  <c r="G21" i="25"/>
  <c r="S714" i="16"/>
  <c r="Y634" i="16"/>
  <c r="M635" i="16"/>
  <c r="M634" i="16" s="1"/>
  <c r="M638" i="16"/>
  <c r="L638" i="16" s="1"/>
  <c r="Q638" i="16" s="1"/>
  <c r="F642" i="16"/>
  <c r="G644" i="16"/>
  <c r="G646" i="16"/>
  <c r="F646" i="16" s="1"/>
  <c r="K646" i="16" s="1"/>
  <c r="M640" i="16"/>
  <c r="L640" i="16" s="1"/>
  <c r="Q640" i="16" s="1"/>
  <c r="S546" i="16"/>
  <c r="M546" i="16"/>
  <c r="G591" i="16"/>
  <c r="L33" i="21"/>
  <c r="K33" i="21"/>
  <c r="J33" i="21"/>
  <c r="I33" i="21"/>
  <c r="H33" i="21"/>
  <c r="G33" i="21"/>
  <c r="F33" i="21"/>
  <c r="E33" i="21"/>
  <c r="D33" i="21"/>
  <c r="L32" i="21"/>
  <c r="K32" i="21"/>
  <c r="J32" i="21"/>
  <c r="E32" i="21"/>
  <c r="L22" i="21"/>
  <c r="K22" i="21"/>
  <c r="J22" i="21"/>
  <c r="I22" i="21"/>
  <c r="F22" i="21"/>
  <c r="E22" i="21"/>
  <c r="D22" i="21"/>
  <c r="L21" i="21"/>
  <c r="K21" i="21"/>
  <c r="J21" i="21"/>
  <c r="F21" i="21"/>
  <c r="E21" i="21"/>
  <c r="D21" i="21"/>
  <c r="L19" i="21"/>
  <c r="K19" i="21"/>
  <c r="J19" i="21"/>
  <c r="G19" i="21"/>
  <c r="F19" i="21"/>
  <c r="E19" i="21"/>
  <c r="D19" i="21"/>
  <c r="L17" i="21"/>
  <c r="K17" i="21"/>
  <c r="J17" i="21"/>
  <c r="E17" i="21"/>
  <c r="L16" i="21"/>
  <c r="K16" i="21"/>
  <c r="J16" i="21"/>
  <c r="F16" i="21"/>
  <c r="E16" i="21"/>
  <c r="L14" i="21"/>
  <c r="K14" i="21"/>
  <c r="J14" i="21"/>
  <c r="I14" i="21"/>
  <c r="F14" i="21"/>
  <c r="E14" i="21"/>
  <c r="D14" i="21"/>
  <c r="L12" i="21"/>
  <c r="K12" i="21"/>
  <c r="J12" i="21"/>
  <c r="I12" i="21"/>
  <c r="F12" i="21"/>
  <c r="E12" i="21"/>
  <c r="D12" i="21"/>
  <c r="M641" i="16"/>
  <c r="G675" i="16"/>
  <c r="G667" i="16"/>
  <c r="S78" i="16"/>
  <c r="R78" i="16" s="1"/>
  <c r="W78" i="16" s="1"/>
  <c r="S57" i="16"/>
  <c r="S56" i="16"/>
  <c r="S55" i="16"/>
  <c r="S50" i="16"/>
  <c r="R50" i="16" s="1"/>
  <c r="S49" i="16"/>
  <c r="M78" i="16"/>
  <c r="L78" i="16" s="1"/>
  <c r="Q78" i="16" s="1"/>
  <c r="M57" i="16"/>
  <c r="M56" i="16"/>
  <c r="L56" i="16" s="1"/>
  <c r="Q56" i="16" s="1"/>
  <c r="M55" i="16"/>
  <c r="M50" i="16"/>
  <c r="M49" i="16"/>
  <c r="L49" i="16" s="1"/>
  <c r="Q49" i="16" s="1"/>
  <c r="R32" i="16"/>
  <c r="W32" i="16" s="1"/>
  <c r="L42" i="19"/>
  <c r="K42" i="19"/>
  <c r="J42" i="19"/>
  <c r="I42" i="19"/>
  <c r="H42" i="19"/>
  <c r="G42" i="19"/>
  <c r="F42" i="19"/>
  <c r="E42" i="19"/>
  <c r="D42" i="19"/>
  <c r="L40" i="19"/>
  <c r="K40" i="19"/>
  <c r="J40" i="19"/>
  <c r="I40" i="19"/>
  <c r="H40" i="19"/>
  <c r="G40" i="19"/>
  <c r="E40" i="19"/>
  <c r="L30" i="19"/>
  <c r="K30" i="19"/>
  <c r="J30" i="19"/>
  <c r="I30" i="19"/>
  <c r="H30" i="19"/>
  <c r="G30" i="19"/>
  <c r="F30" i="19"/>
  <c r="E30" i="19"/>
  <c r="L29" i="19"/>
  <c r="K29" i="19"/>
  <c r="J29" i="19"/>
  <c r="I29" i="19"/>
  <c r="H29" i="19"/>
  <c r="G29" i="19"/>
  <c r="F29" i="19"/>
  <c r="E29" i="19"/>
  <c r="D29" i="19"/>
  <c r="L27" i="19"/>
  <c r="K27" i="19"/>
  <c r="J27" i="19"/>
  <c r="I27" i="19"/>
  <c r="H27" i="19"/>
  <c r="G27" i="19"/>
  <c r="F27" i="19"/>
  <c r="E27" i="19"/>
  <c r="D27" i="19"/>
  <c r="L22" i="19"/>
  <c r="K22" i="19"/>
  <c r="J22" i="19"/>
  <c r="I22" i="19"/>
  <c r="H22" i="19"/>
  <c r="G22" i="19"/>
  <c r="F22" i="19"/>
  <c r="E22" i="19"/>
  <c r="D22" i="19"/>
  <c r="L20" i="19"/>
  <c r="K20" i="19"/>
  <c r="J20" i="19"/>
  <c r="I20" i="19"/>
  <c r="H20" i="19"/>
  <c r="G20" i="19"/>
  <c r="F20" i="19"/>
  <c r="E20" i="19"/>
  <c r="L19" i="19"/>
  <c r="K19" i="19"/>
  <c r="J19" i="19"/>
  <c r="I19" i="19"/>
  <c r="H19" i="19"/>
  <c r="G19" i="19"/>
  <c r="F19" i="19"/>
  <c r="E19" i="19"/>
  <c r="L15" i="19"/>
  <c r="K15" i="19"/>
  <c r="J15" i="19"/>
  <c r="I15" i="19"/>
  <c r="H15" i="19"/>
  <c r="G15" i="19"/>
  <c r="F15" i="19"/>
  <c r="E15" i="19"/>
  <c r="D15" i="19"/>
  <c r="L13" i="19"/>
  <c r="K13" i="19"/>
  <c r="J13" i="19"/>
  <c r="I13" i="19"/>
  <c r="H13" i="19"/>
  <c r="G13" i="19"/>
  <c r="F13" i="19"/>
  <c r="E13" i="19"/>
  <c r="D13" i="19"/>
  <c r="L12" i="19"/>
  <c r="K12" i="19"/>
  <c r="J12" i="19"/>
  <c r="I12" i="19"/>
  <c r="H12" i="19"/>
  <c r="G12" i="19"/>
  <c r="F12" i="19"/>
  <c r="E12" i="19"/>
  <c r="D12" i="19"/>
  <c r="H142" i="17"/>
  <c r="I142" i="17"/>
  <c r="J142" i="17"/>
  <c r="K142" i="17"/>
  <c r="N142" i="17"/>
  <c r="O142" i="17"/>
  <c r="P142" i="17"/>
  <c r="Q142" i="17"/>
  <c r="T142" i="17"/>
  <c r="U142" i="17"/>
  <c r="V142" i="17"/>
  <c r="W142" i="17"/>
  <c r="V668" i="16"/>
  <c r="U668" i="16"/>
  <c r="T668" i="16"/>
  <c r="P668" i="16"/>
  <c r="O668" i="16"/>
  <c r="N668" i="16"/>
  <c r="H668" i="16"/>
  <c r="I668" i="16"/>
  <c r="J668" i="16"/>
  <c r="G636" i="16"/>
  <c r="S638" i="16"/>
  <c r="S640" i="16"/>
  <c r="G640" i="16"/>
  <c r="F640" i="16" s="1"/>
  <c r="K640" i="16" s="1"/>
  <c r="F639" i="16"/>
  <c r="K639" i="16" s="1"/>
  <c r="L639" i="16"/>
  <c r="Q639" i="16" s="1"/>
  <c r="R639" i="16"/>
  <c r="V667" i="16"/>
  <c r="U667" i="16"/>
  <c r="T667" i="16"/>
  <c r="S667" i="16"/>
  <c r="S703" i="16" s="1"/>
  <c r="P667" i="16"/>
  <c r="O667" i="16"/>
  <c r="N667" i="16"/>
  <c r="M667" i="16"/>
  <c r="M703" i="16" s="1"/>
  <c r="H667" i="16"/>
  <c r="I667" i="16"/>
  <c r="I703" i="16" s="1"/>
  <c r="J667" i="16"/>
  <c r="F629" i="16"/>
  <c r="K629" i="16" s="1"/>
  <c r="S122" i="17"/>
  <c r="X122" i="17" s="1"/>
  <c r="X142" i="17" s="1"/>
  <c r="M122" i="17"/>
  <c r="R122" i="17" s="1"/>
  <c r="G122" i="17"/>
  <c r="L122" i="17" s="1"/>
  <c r="L142" i="17" s="1"/>
  <c r="S121" i="17"/>
  <c r="X121" i="17" s="1"/>
  <c r="M121" i="17"/>
  <c r="R121" i="17" s="1"/>
  <c r="G121" i="17"/>
  <c r="L121" i="17" s="1"/>
  <c r="H110" i="17"/>
  <c r="H147" i="17" s="1"/>
  <c r="I110" i="17"/>
  <c r="I147" i="17" s="1"/>
  <c r="J110" i="17"/>
  <c r="J147" i="17" s="1"/>
  <c r="K110" i="17"/>
  <c r="K147" i="17" s="1"/>
  <c r="N110" i="17"/>
  <c r="N147" i="17" s="1"/>
  <c r="O110" i="17"/>
  <c r="O147" i="17" s="1"/>
  <c r="P110" i="17"/>
  <c r="P147" i="17" s="1"/>
  <c r="Q110" i="17"/>
  <c r="Q147" i="17" s="1"/>
  <c r="T110" i="17"/>
  <c r="T147" i="17" s="1"/>
  <c r="U110" i="17"/>
  <c r="U147" i="17" s="1"/>
  <c r="V110" i="17"/>
  <c r="V147" i="17" s="1"/>
  <c r="W110" i="17"/>
  <c r="W147" i="17" s="1"/>
  <c r="H111" i="17"/>
  <c r="H148" i="17" s="1"/>
  <c r="I111" i="17"/>
  <c r="I148" i="17" s="1"/>
  <c r="J111" i="17"/>
  <c r="J148" i="17" s="1"/>
  <c r="K111" i="17"/>
  <c r="K148" i="17" s="1"/>
  <c r="N111" i="17"/>
  <c r="N148" i="17" s="1"/>
  <c r="O111" i="17"/>
  <c r="O148" i="17" s="1"/>
  <c r="P111" i="17"/>
  <c r="P148" i="17" s="1"/>
  <c r="Q111" i="17"/>
  <c r="Q148" i="17" s="1"/>
  <c r="T111" i="17"/>
  <c r="T148" i="17" s="1"/>
  <c r="U111" i="17"/>
  <c r="U148" i="17" s="1"/>
  <c r="V111" i="17"/>
  <c r="V148" i="17" s="1"/>
  <c r="W111" i="17"/>
  <c r="W148" i="17" s="1"/>
  <c r="H112" i="17"/>
  <c r="H149" i="17" s="1"/>
  <c r="I112" i="17"/>
  <c r="I149" i="17" s="1"/>
  <c r="J112" i="17"/>
  <c r="J149" i="17" s="1"/>
  <c r="K112" i="17"/>
  <c r="K149" i="17" s="1"/>
  <c r="N112" i="17"/>
  <c r="N149" i="17" s="1"/>
  <c r="O112" i="17"/>
  <c r="O149" i="17" s="1"/>
  <c r="P112" i="17"/>
  <c r="P149" i="17" s="1"/>
  <c r="Q112" i="17"/>
  <c r="Q149" i="17" s="1"/>
  <c r="T112" i="17"/>
  <c r="T149" i="17" s="1"/>
  <c r="U112" i="17"/>
  <c r="U149" i="17" s="1"/>
  <c r="V112" i="17"/>
  <c r="V149" i="17" s="1"/>
  <c r="W112" i="17"/>
  <c r="W149" i="17" s="1"/>
  <c r="H113" i="17"/>
  <c r="H150" i="17" s="1"/>
  <c r="I113" i="17"/>
  <c r="I150" i="17" s="1"/>
  <c r="J113" i="17"/>
  <c r="J150" i="17" s="1"/>
  <c r="K113" i="17"/>
  <c r="K150" i="17" s="1"/>
  <c r="N113" i="17"/>
  <c r="N150" i="17" s="1"/>
  <c r="O113" i="17"/>
  <c r="O150" i="17" s="1"/>
  <c r="P113" i="17"/>
  <c r="P150" i="17" s="1"/>
  <c r="Q113" i="17"/>
  <c r="Q150" i="17" s="1"/>
  <c r="T113" i="17"/>
  <c r="T150" i="17" s="1"/>
  <c r="U113" i="17"/>
  <c r="U150" i="17" s="1"/>
  <c r="V113" i="17"/>
  <c r="V150" i="17" s="1"/>
  <c r="W113" i="17"/>
  <c r="W150" i="17" s="1"/>
  <c r="H114" i="17"/>
  <c r="H151" i="17" s="1"/>
  <c r="I114" i="17"/>
  <c r="I151" i="17" s="1"/>
  <c r="J114" i="17"/>
  <c r="J151" i="17" s="1"/>
  <c r="K114" i="17"/>
  <c r="K151" i="17" s="1"/>
  <c r="N114" i="17"/>
  <c r="N151" i="17" s="1"/>
  <c r="O114" i="17"/>
  <c r="O151" i="17" s="1"/>
  <c r="P114" i="17"/>
  <c r="P151" i="17" s="1"/>
  <c r="Q114" i="17"/>
  <c r="Q151" i="17" s="1"/>
  <c r="T114" i="17"/>
  <c r="T151" i="17" s="1"/>
  <c r="U114" i="17"/>
  <c r="U151" i="17" s="1"/>
  <c r="V114" i="17"/>
  <c r="V151" i="17" s="1"/>
  <c r="W114" i="17"/>
  <c r="W151" i="17" s="1"/>
  <c r="H115" i="17"/>
  <c r="H152" i="17" s="1"/>
  <c r="I115" i="17"/>
  <c r="I152" i="17" s="1"/>
  <c r="J115" i="17"/>
  <c r="J152" i="17" s="1"/>
  <c r="K115" i="17"/>
  <c r="K152" i="17" s="1"/>
  <c r="N115" i="17"/>
  <c r="N152" i="17" s="1"/>
  <c r="O115" i="17"/>
  <c r="O152" i="17" s="1"/>
  <c r="P115" i="17"/>
  <c r="P152" i="17" s="1"/>
  <c r="Q115" i="17"/>
  <c r="Q152" i="17" s="1"/>
  <c r="T115" i="17"/>
  <c r="T152" i="17" s="1"/>
  <c r="U115" i="17"/>
  <c r="U152" i="17" s="1"/>
  <c r="V115" i="17"/>
  <c r="V152" i="17" s="1"/>
  <c r="W115" i="17"/>
  <c r="W152" i="17" s="1"/>
  <c r="H116" i="17"/>
  <c r="H153" i="17" s="1"/>
  <c r="I116" i="17"/>
  <c r="I153" i="17" s="1"/>
  <c r="J116" i="17"/>
  <c r="J153" i="17" s="1"/>
  <c r="K116" i="17"/>
  <c r="K153" i="17" s="1"/>
  <c r="N116" i="17"/>
  <c r="N153" i="17" s="1"/>
  <c r="O116" i="17"/>
  <c r="O153" i="17" s="1"/>
  <c r="P116" i="17"/>
  <c r="P153" i="17" s="1"/>
  <c r="Q116" i="17"/>
  <c r="Q153" i="17" s="1"/>
  <c r="T116" i="17"/>
  <c r="T153" i="17" s="1"/>
  <c r="U116" i="17"/>
  <c r="U153" i="17" s="1"/>
  <c r="V116" i="17"/>
  <c r="V153" i="17" s="1"/>
  <c r="W116" i="17"/>
  <c r="W153" i="17" s="1"/>
  <c r="H117" i="17"/>
  <c r="H154" i="17" s="1"/>
  <c r="I117" i="17"/>
  <c r="I154" i="17" s="1"/>
  <c r="J117" i="17"/>
  <c r="J154" i="17" s="1"/>
  <c r="K117" i="17"/>
  <c r="K154" i="17" s="1"/>
  <c r="N117" i="17"/>
  <c r="N154" i="17" s="1"/>
  <c r="O117" i="17"/>
  <c r="O154" i="17" s="1"/>
  <c r="P117" i="17"/>
  <c r="P154" i="17" s="1"/>
  <c r="Q117" i="17"/>
  <c r="Q154" i="17" s="1"/>
  <c r="T117" i="17"/>
  <c r="T154" i="17" s="1"/>
  <c r="U117" i="17"/>
  <c r="U154" i="17" s="1"/>
  <c r="V117" i="17"/>
  <c r="V154" i="17" s="1"/>
  <c r="W117" i="17"/>
  <c r="W154" i="17" s="1"/>
  <c r="H87" i="17"/>
  <c r="H124" i="17" s="1"/>
  <c r="I87" i="17"/>
  <c r="J87" i="17"/>
  <c r="K87" i="17"/>
  <c r="K124" i="17" s="1"/>
  <c r="N87" i="17"/>
  <c r="N124" i="17" s="1"/>
  <c r="O87" i="17"/>
  <c r="O124" i="17" s="1"/>
  <c r="P87" i="17"/>
  <c r="P124" i="17" s="1"/>
  <c r="Q87" i="17"/>
  <c r="T87" i="17"/>
  <c r="T124" i="17" s="1"/>
  <c r="U87" i="17"/>
  <c r="U124" i="17" s="1"/>
  <c r="V87" i="17"/>
  <c r="W87" i="17"/>
  <c r="H88" i="17"/>
  <c r="H125" i="17" s="1"/>
  <c r="I88" i="17"/>
  <c r="I125" i="17" s="1"/>
  <c r="J88" i="17"/>
  <c r="J125" i="17" s="1"/>
  <c r="K88" i="17"/>
  <c r="K125" i="17" s="1"/>
  <c r="N88" i="17"/>
  <c r="N125" i="17" s="1"/>
  <c r="O88" i="17"/>
  <c r="O125" i="17" s="1"/>
  <c r="P88" i="17"/>
  <c r="P125" i="17" s="1"/>
  <c r="Q88" i="17"/>
  <c r="Q125" i="17" s="1"/>
  <c r="T88" i="17"/>
  <c r="T125" i="17" s="1"/>
  <c r="U88" i="17"/>
  <c r="U125" i="17" s="1"/>
  <c r="V88" i="17"/>
  <c r="V125" i="17" s="1"/>
  <c r="W88" i="17"/>
  <c r="W125" i="17" s="1"/>
  <c r="H89" i="17"/>
  <c r="H126" i="17" s="1"/>
  <c r="I89" i="17"/>
  <c r="I126" i="17" s="1"/>
  <c r="J89" i="17"/>
  <c r="J126" i="17" s="1"/>
  <c r="K89" i="17"/>
  <c r="K126" i="17" s="1"/>
  <c r="N89" i="17"/>
  <c r="N126" i="17" s="1"/>
  <c r="O89" i="17"/>
  <c r="O126" i="17" s="1"/>
  <c r="P89" i="17"/>
  <c r="P126" i="17" s="1"/>
  <c r="Q89" i="17"/>
  <c r="Q126" i="17" s="1"/>
  <c r="T89" i="17"/>
  <c r="T126" i="17" s="1"/>
  <c r="U89" i="17"/>
  <c r="U126" i="17" s="1"/>
  <c r="V89" i="17"/>
  <c r="V126" i="17" s="1"/>
  <c r="W89" i="17"/>
  <c r="W126" i="17" s="1"/>
  <c r="H90" i="17"/>
  <c r="H127" i="17" s="1"/>
  <c r="I90" i="17"/>
  <c r="I127" i="17" s="1"/>
  <c r="J90" i="17"/>
  <c r="J127" i="17" s="1"/>
  <c r="K90" i="17"/>
  <c r="K127" i="17" s="1"/>
  <c r="N90" i="17"/>
  <c r="N127" i="17" s="1"/>
  <c r="O90" i="17"/>
  <c r="O127" i="17" s="1"/>
  <c r="P90" i="17"/>
  <c r="P127" i="17" s="1"/>
  <c r="Q90" i="17"/>
  <c r="Q127" i="17" s="1"/>
  <c r="T90" i="17"/>
  <c r="T127" i="17" s="1"/>
  <c r="U90" i="17"/>
  <c r="U127" i="17" s="1"/>
  <c r="V90" i="17"/>
  <c r="V127" i="17" s="1"/>
  <c r="W90" i="17"/>
  <c r="W127" i="17" s="1"/>
  <c r="H91" i="17"/>
  <c r="H128" i="17" s="1"/>
  <c r="I91" i="17"/>
  <c r="I128" i="17" s="1"/>
  <c r="J91" i="17"/>
  <c r="J128" i="17" s="1"/>
  <c r="K91" i="17"/>
  <c r="K128" i="17" s="1"/>
  <c r="N91" i="17"/>
  <c r="N128" i="17" s="1"/>
  <c r="O91" i="17"/>
  <c r="O128" i="17" s="1"/>
  <c r="P91" i="17"/>
  <c r="P128" i="17" s="1"/>
  <c r="Q91" i="17"/>
  <c r="Q128" i="17" s="1"/>
  <c r="T91" i="17"/>
  <c r="T128" i="17" s="1"/>
  <c r="U91" i="17"/>
  <c r="U128" i="17" s="1"/>
  <c r="V91" i="17"/>
  <c r="V128" i="17" s="1"/>
  <c r="W91" i="17"/>
  <c r="W128" i="17" s="1"/>
  <c r="H92" i="17"/>
  <c r="H129" i="17" s="1"/>
  <c r="I92" i="17"/>
  <c r="I129" i="17" s="1"/>
  <c r="J92" i="17"/>
  <c r="J129" i="17" s="1"/>
  <c r="K92" i="17"/>
  <c r="K129" i="17" s="1"/>
  <c r="N92" i="17"/>
  <c r="N129" i="17" s="1"/>
  <c r="O92" i="17"/>
  <c r="O129" i="17" s="1"/>
  <c r="P92" i="17"/>
  <c r="P129" i="17" s="1"/>
  <c r="Q92" i="17"/>
  <c r="Q129" i="17" s="1"/>
  <c r="T92" i="17"/>
  <c r="T129" i="17" s="1"/>
  <c r="U92" i="17"/>
  <c r="U129" i="17" s="1"/>
  <c r="V92" i="17"/>
  <c r="V129" i="17" s="1"/>
  <c r="W92" i="17"/>
  <c r="W129" i="17" s="1"/>
  <c r="H93" i="17"/>
  <c r="H130" i="17" s="1"/>
  <c r="I93" i="17"/>
  <c r="I130" i="17" s="1"/>
  <c r="J93" i="17"/>
  <c r="J130" i="17" s="1"/>
  <c r="K93" i="17"/>
  <c r="K130" i="17" s="1"/>
  <c r="N93" i="17"/>
  <c r="N130" i="17" s="1"/>
  <c r="O93" i="17"/>
  <c r="O130" i="17" s="1"/>
  <c r="P93" i="17"/>
  <c r="P130" i="17" s="1"/>
  <c r="Q93" i="17"/>
  <c r="Q130" i="17" s="1"/>
  <c r="T93" i="17"/>
  <c r="T130" i="17" s="1"/>
  <c r="U93" i="17"/>
  <c r="U130" i="17" s="1"/>
  <c r="V93" i="17"/>
  <c r="V130" i="17" s="1"/>
  <c r="W93" i="17"/>
  <c r="W130" i="17" s="1"/>
  <c r="H94" i="17"/>
  <c r="H131" i="17" s="1"/>
  <c r="I94" i="17"/>
  <c r="I131" i="17" s="1"/>
  <c r="J94" i="17"/>
  <c r="J131" i="17" s="1"/>
  <c r="K94" i="17"/>
  <c r="K131" i="17" s="1"/>
  <c r="N94" i="17"/>
  <c r="N131" i="17" s="1"/>
  <c r="O94" i="17"/>
  <c r="O131" i="17" s="1"/>
  <c r="P94" i="17"/>
  <c r="P131" i="17" s="1"/>
  <c r="Q94" i="17"/>
  <c r="Q131" i="17" s="1"/>
  <c r="T94" i="17"/>
  <c r="T131" i="17" s="1"/>
  <c r="U94" i="17"/>
  <c r="U131" i="17" s="1"/>
  <c r="V94" i="17"/>
  <c r="V131" i="17" s="1"/>
  <c r="W94" i="17"/>
  <c r="W131" i="17" s="1"/>
  <c r="H95" i="17"/>
  <c r="H132" i="17" s="1"/>
  <c r="I95" i="17"/>
  <c r="I132" i="17" s="1"/>
  <c r="J95" i="17"/>
  <c r="J132" i="17" s="1"/>
  <c r="K95" i="17"/>
  <c r="K132" i="17" s="1"/>
  <c r="N95" i="17"/>
  <c r="N132" i="17" s="1"/>
  <c r="O95" i="17"/>
  <c r="O132" i="17" s="1"/>
  <c r="P95" i="17"/>
  <c r="P132" i="17" s="1"/>
  <c r="Q95" i="17"/>
  <c r="Q132" i="17" s="1"/>
  <c r="T95" i="17"/>
  <c r="T132" i="17" s="1"/>
  <c r="U95" i="17"/>
  <c r="U132" i="17" s="1"/>
  <c r="V95" i="17"/>
  <c r="V132" i="17" s="1"/>
  <c r="W95" i="17"/>
  <c r="W132" i="17" s="1"/>
  <c r="H96" i="17"/>
  <c r="H133" i="17" s="1"/>
  <c r="I96" i="17"/>
  <c r="I133" i="17" s="1"/>
  <c r="J96" i="17"/>
  <c r="J133" i="17" s="1"/>
  <c r="K96" i="17"/>
  <c r="K133" i="17" s="1"/>
  <c r="N96" i="17"/>
  <c r="N133" i="17" s="1"/>
  <c r="O96" i="17"/>
  <c r="O133" i="17" s="1"/>
  <c r="P96" i="17"/>
  <c r="P133" i="17" s="1"/>
  <c r="Q96" i="17"/>
  <c r="Q133" i="17" s="1"/>
  <c r="T96" i="17"/>
  <c r="T133" i="17" s="1"/>
  <c r="U96" i="17"/>
  <c r="U133" i="17" s="1"/>
  <c r="V96" i="17"/>
  <c r="V133" i="17" s="1"/>
  <c r="W96" i="17"/>
  <c r="W133" i="17" s="1"/>
  <c r="H97" i="17"/>
  <c r="H134" i="17" s="1"/>
  <c r="I97" i="17"/>
  <c r="I134" i="17" s="1"/>
  <c r="J97" i="17"/>
  <c r="J134" i="17" s="1"/>
  <c r="K97" i="17"/>
  <c r="K134" i="17" s="1"/>
  <c r="N97" i="17"/>
  <c r="N134" i="17" s="1"/>
  <c r="O97" i="17"/>
  <c r="O134" i="17" s="1"/>
  <c r="P97" i="17"/>
  <c r="P134" i="17" s="1"/>
  <c r="Q97" i="17"/>
  <c r="Q134" i="17" s="1"/>
  <c r="T97" i="17"/>
  <c r="T134" i="17" s="1"/>
  <c r="U97" i="17"/>
  <c r="U134" i="17" s="1"/>
  <c r="V97" i="17"/>
  <c r="V134" i="17" s="1"/>
  <c r="W97" i="17"/>
  <c r="W134" i="17" s="1"/>
  <c r="H98" i="17"/>
  <c r="H135" i="17" s="1"/>
  <c r="I98" i="17"/>
  <c r="I135" i="17" s="1"/>
  <c r="J98" i="17"/>
  <c r="J135" i="17" s="1"/>
  <c r="K98" i="17"/>
  <c r="K135" i="17" s="1"/>
  <c r="N98" i="17"/>
  <c r="N135" i="17" s="1"/>
  <c r="O98" i="17"/>
  <c r="O135" i="17" s="1"/>
  <c r="P98" i="17"/>
  <c r="P135" i="17" s="1"/>
  <c r="Q98" i="17"/>
  <c r="Q135" i="17" s="1"/>
  <c r="T98" i="17"/>
  <c r="T135" i="17" s="1"/>
  <c r="U98" i="17"/>
  <c r="U135" i="17" s="1"/>
  <c r="V98" i="17"/>
  <c r="V135" i="17" s="1"/>
  <c r="W98" i="17"/>
  <c r="W135" i="17" s="1"/>
  <c r="H99" i="17"/>
  <c r="H136" i="17" s="1"/>
  <c r="I99" i="17"/>
  <c r="I136" i="17" s="1"/>
  <c r="J99" i="17"/>
  <c r="J136" i="17" s="1"/>
  <c r="K99" i="17"/>
  <c r="K136" i="17" s="1"/>
  <c r="N99" i="17"/>
  <c r="N136" i="17" s="1"/>
  <c r="O99" i="17"/>
  <c r="O136" i="17" s="1"/>
  <c r="P99" i="17"/>
  <c r="P136" i="17" s="1"/>
  <c r="Q99" i="17"/>
  <c r="Q136" i="17" s="1"/>
  <c r="T99" i="17"/>
  <c r="T136" i="17" s="1"/>
  <c r="U99" i="17"/>
  <c r="U136" i="17" s="1"/>
  <c r="V99" i="17"/>
  <c r="V136" i="17" s="1"/>
  <c r="W99" i="17"/>
  <c r="W136" i="17" s="1"/>
  <c r="H100" i="17"/>
  <c r="H137" i="17" s="1"/>
  <c r="I100" i="17"/>
  <c r="I137" i="17" s="1"/>
  <c r="J100" i="17"/>
  <c r="J137" i="17" s="1"/>
  <c r="K100" i="17"/>
  <c r="K137" i="17" s="1"/>
  <c r="N100" i="17"/>
  <c r="N137" i="17" s="1"/>
  <c r="O100" i="17"/>
  <c r="O137" i="17" s="1"/>
  <c r="P100" i="17"/>
  <c r="P137" i="17" s="1"/>
  <c r="Q100" i="17"/>
  <c r="Q137" i="17" s="1"/>
  <c r="T100" i="17"/>
  <c r="T137" i="17" s="1"/>
  <c r="U100" i="17"/>
  <c r="U137" i="17" s="1"/>
  <c r="V100" i="17"/>
  <c r="V137" i="17" s="1"/>
  <c r="W100" i="17"/>
  <c r="W137" i="17" s="1"/>
  <c r="H101" i="17"/>
  <c r="H138" i="17" s="1"/>
  <c r="I101" i="17"/>
  <c r="I138" i="17" s="1"/>
  <c r="J101" i="17"/>
  <c r="J138" i="17" s="1"/>
  <c r="K101" i="17"/>
  <c r="K138" i="17" s="1"/>
  <c r="N101" i="17"/>
  <c r="N138" i="17" s="1"/>
  <c r="O101" i="17"/>
  <c r="O138" i="17" s="1"/>
  <c r="P101" i="17"/>
  <c r="P138" i="17" s="1"/>
  <c r="Q101" i="17"/>
  <c r="Q138" i="17" s="1"/>
  <c r="T101" i="17"/>
  <c r="T138" i="17" s="1"/>
  <c r="U101" i="17"/>
  <c r="U138" i="17" s="1"/>
  <c r="V101" i="17"/>
  <c r="V138" i="17" s="1"/>
  <c r="W101" i="17"/>
  <c r="W138" i="17" s="1"/>
  <c r="H102" i="17"/>
  <c r="H139" i="17" s="1"/>
  <c r="I102" i="17"/>
  <c r="I139" i="17" s="1"/>
  <c r="J102" i="17"/>
  <c r="J139" i="17" s="1"/>
  <c r="K102" i="17"/>
  <c r="K139" i="17" s="1"/>
  <c r="N102" i="17"/>
  <c r="N139" i="17" s="1"/>
  <c r="O102" i="17"/>
  <c r="O139" i="17" s="1"/>
  <c r="P102" i="17"/>
  <c r="P139" i="17" s="1"/>
  <c r="Q102" i="17"/>
  <c r="Q139" i="17" s="1"/>
  <c r="T102" i="17"/>
  <c r="T139" i="17" s="1"/>
  <c r="U102" i="17"/>
  <c r="U139" i="17" s="1"/>
  <c r="V102" i="17"/>
  <c r="V139" i="17" s="1"/>
  <c r="W102" i="17"/>
  <c r="W139" i="17" s="1"/>
  <c r="H103" i="17"/>
  <c r="H140" i="17" s="1"/>
  <c r="I103" i="17"/>
  <c r="I140" i="17" s="1"/>
  <c r="J103" i="17"/>
  <c r="J140" i="17" s="1"/>
  <c r="K103" i="17"/>
  <c r="K140" i="17" s="1"/>
  <c r="N103" i="17"/>
  <c r="N140" i="17" s="1"/>
  <c r="O103" i="17"/>
  <c r="O140" i="17" s="1"/>
  <c r="P103" i="17"/>
  <c r="P140" i="17" s="1"/>
  <c r="Q103" i="17"/>
  <c r="Q140" i="17" s="1"/>
  <c r="T103" i="17"/>
  <c r="T140" i="17" s="1"/>
  <c r="U103" i="17"/>
  <c r="U140" i="17" s="1"/>
  <c r="V103" i="17"/>
  <c r="V140" i="17" s="1"/>
  <c r="W103" i="17"/>
  <c r="W140" i="17" s="1"/>
  <c r="H104" i="17"/>
  <c r="I104" i="17"/>
  <c r="J104" i="17"/>
  <c r="K104" i="17"/>
  <c r="N104" i="17"/>
  <c r="O104" i="17"/>
  <c r="P104" i="17"/>
  <c r="Q104" i="17"/>
  <c r="T104" i="17"/>
  <c r="U104" i="17"/>
  <c r="V104" i="17"/>
  <c r="W104" i="17"/>
  <c r="H105" i="17"/>
  <c r="I105" i="17"/>
  <c r="J105" i="17"/>
  <c r="K105" i="17"/>
  <c r="N105" i="17"/>
  <c r="O105" i="17"/>
  <c r="P105" i="17"/>
  <c r="Q105" i="17"/>
  <c r="T105" i="17"/>
  <c r="U105" i="17"/>
  <c r="V105" i="17"/>
  <c r="W105" i="17"/>
  <c r="H106" i="17"/>
  <c r="H143" i="17" s="1"/>
  <c r="I106" i="17"/>
  <c r="I143" i="17" s="1"/>
  <c r="J106" i="17"/>
  <c r="J143" i="17" s="1"/>
  <c r="K106" i="17"/>
  <c r="K143" i="17" s="1"/>
  <c r="N106" i="17"/>
  <c r="N143" i="17" s="1"/>
  <c r="O106" i="17"/>
  <c r="O143" i="17" s="1"/>
  <c r="P106" i="17"/>
  <c r="P143" i="17" s="1"/>
  <c r="Q106" i="17"/>
  <c r="Q143" i="17" s="1"/>
  <c r="T106" i="17"/>
  <c r="T143" i="17" s="1"/>
  <c r="U106" i="17"/>
  <c r="U143" i="17" s="1"/>
  <c r="V106" i="17"/>
  <c r="V143" i="17" s="1"/>
  <c r="W106" i="17"/>
  <c r="W143" i="17" s="1"/>
  <c r="H107" i="17"/>
  <c r="H144" i="17" s="1"/>
  <c r="I107" i="17"/>
  <c r="I144" i="17" s="1"/>
  <c r="J107" i="17"/>
  <c r="J144" i="17" s="1"/>
  <c r="K107" i="17"/>
  <c r="K144" i="17" s="1"/>
  <c r="N107" i="17"/>
  <c r="N144" i="17" s="1"/>
  <c r="O107" i="17"/>
  <c r="O144" i="17" s="1"/>
  <c r="P107" i="17"/>
  <c r="P144" i="17" s="1"/>
  <c r="Q107" i="17"/>
  <c r="Q144" i="17" s="1"/>
  <c r="T107" i="17"/>
  <c r="T144" i="17" s="1"/>
  <c r="U107" i="17"/>
  <c r="U144" i="17" s="1"/>
  <c r="V107" i="17"/>
  <c r="V144" i="17" s="1"/>
  <c r="W107" i="17"/>
  <c r="W144" i="17" s="1"/>
  <c r="H108" i="17"/>
  <c r="H145" i="17" s="1"/>
  <c r="I108" i="17"/>
  <c r="I145" i="17" s="1"/>
  <c r="J108" i="17"/>
  <c r="J145" i="17" s="1"/>
  <c r="K108" i="17"/>
  <c r="K145" i="17" s="1"/>
  <c r="N108" i="17"/>
  <c r="N145" i="17" s="1"/>
  <c r="O108" i="17"/>
  <c r="O145" i="17" s="1"/>
  <c r="P108" i="17"/>
  <c r="P145" i="17" s="1"/>
  <c r="Q108" i="17"/>
  <c r="Q145" i="17" s="1"/>
  <c r="T108" i="17"/>
  <c r="T145" i="17" s="1"/>
  <c r="U108" i="17"/>
  <c r="U145" i="17" s="1"/>
  <c r="V108" i="17"/>
  <c r="V145" i="17" s="1"/>
  <c r="W108" i="17"/>
  <c r="W145" i="17" s="1"/>
  <c r="H109" i="17"/>
  <c r="H146" i="17" s="1"/>
  <c r="I109" i="17"/>
  <c r="I146" i="17" s="1"/>
  <c r="J109" i="17"/>
  <c r="J146" i="17" s="1"/>
  <c r="K109" i="17"/>
  <c r="K146" i="17" s="1"/>
  <c r="N109" i="17"/>
  <c r="N146" i="17" s="1"/>
  <c r="O109" i="17"/>
  <c r="O146" i="17" s="1"/>
  <c r="P109" i="17"/>
  <c r="P146" i="17" s="1"/>
  <c r="Q109" i="17"/>
  <c r="Q146" i="17" s="1"/>
  <c r="T109" i="17"/>
  <c r="T146" i="17" s="1"/>
  <c r="U109" i="17"/>
  <c r="U146" i="17" s="1"/>
  <c r="V109" i="17"/>
  <c r="V146" i="17" s="1"/>
  <c r="W109" i="17"/>
  <c r="W146" i="17" s="1"/>
  <c r="H118" i="17"/>
  <c r="H155" i="17" s="1"/>
  <c r="I118" i="17"/>
  <c r="I155" i="17" s="1"/>
  <c r="J118" i="17"/>
  <c r="J155" i="17" s="1"/>
  <c r="K118" i="17"/>
  <c r="K155" i="17" s="1"/>
  <c r="N118" i="17"/>
  <c r="N155" i="17" s="1"/>
  <c r="O118" i="17"/>
  <c r="O155" i="17" s="1"/>
  <c r="P118" i="17"/>
  <c r="P155" i="17" s="1"/>
  <c r="Q118" i="17"/>
  <c r="Q155" i="17" s="1"/>
  <c r="T118" i="17"/>
  <c r="T155" i="17" s="1"/>
  <c r="U118" i="17"/>
  <c r="U155" i="17" s="1"/>
  <c r="V118" i="17"/>
  <c r="V155" i="17" s="1"/>
  <c r="W118" i="17"/>
  <c r="W155" i="17" s="1"/>
  <c r="H119" i="17"/>
  <c r="H156" i="17" s="1"/>
  <c r="I119" i="17"/>
  <c r="I156" i="17" s="1"/>
  <c r="J119" i="17"/>
  <c r="J156" i="17" s="1"/>
  <c r="K119" i="17"/>
  <c r="K156" i="17" s="1"/>
  <c r="N119" i="17"/>
  <c r="N156" i="17" s="1"/>
  <c r="O119" i="17"/>
  <c r="O156" i="17" s="1"/>
  <c r="P119" i="17"/>
  <c r="P156" i="17" s="1"/>
  <c r="Q119" i="17"/>
  <c r="Q156" i="17" s="1"/>
  <c r="T119" i="17"/>
  <c r="T156" i="17" s="1"/>
  <c r="U119" i="17"/>
  <c r="U156" i="17" s="1"/>
  <c r="V119" i="17"/>
  <c r="V156" i="17" s="1"/>
  <c r="W119" i="17"/>
  <c r="W156" i="17" s="1"/>
  <c r="S85" i="17"/>
  <c r="M85" i="17"/>
  <c r="G85" i="17"/>
  <c r="L85" i="17" s="1"/>
  <c r="S84" i="17"/>
  <c r="M84" i="17"/>
  <c r="R84" i="17" s="1"/>
  <c r="G84" i="17"/>
  <c r="L84" i="17" s="1"/>
  <c r="S83" i="17"/>
  <c r="X83" i="17" s="1"/>
  <c r="M83" i="17"/>
  <c r="R83" i="17" s="1"/>
  <c r="G83" i="17"/>
  <c r="L83" i="17" s="1"/>
  <c r="S82" i="17"/>
  <c r="M82" i="17"/>
  <c r="G82" i="17"/>
  <c r="L82" i="17" s="1"/>
  <c r="S81" i="17"/>
  <c r="X81" i="17" s="1"/>
  <c r="M81" i="17"/>
  <c r="R81" i="17" s="1"/>
  <c r="G81" i="17"/>
  <c r="L81" i="17" s="1"/>
  <c r="S80" i="17"/>
  <c r="X80" i="17" s="1"/>
  <c r="M80" i="17"/>
  <c r="R80" i="17" s="1"/>
  <c r="G80" i="17"/>
  <c r="L80" i="17" s="1"/>
  <c r="S79" i="17"/>
  <c r="X79" i="17" s="1"/>
  <c r="M79" i="17"/>
  <c r="R79" i="17" s="1"/>
  <c r="G79" i="17"/>
  <c r="L79" i="17" s="1"/>
  <c r="S78" i="17"/>
  <c r="X78" i="17" s="1"/>
  <c r="M78" i="17"/>
  <c r="R78" i="17" s="1"/>
  <c r="G78" i="17"/>
  <c r="L78" i="17" s="1"/>
  <c r="S77" i="17"/>
  <c r="X77" i="17" s="1"/>
  <c r="M77" i="17"/>
  <c r="G77" i="17"/>
  <c r="L77" i="17" s="1"/>
  <c r="S76" i="17"/>
  <c r="X76" i="17" s="1"/>
  <c r="M76" i="17"/>
  <c r="R76" i="17" s="1"/>
  <c r="G76" i="17"/>
  <c r="L76" i="17" s="1"/>
  <c r="S75" i="17"/>
  <c r="X75" i="17" s="1"/>
  <c r="M75" i="17"/>
  <c r="R75" i="17" s="1"/>
  <c r="G75" i="17"/>
  <c r="L75" i="17" s="1"/>
  <c r="S74" i="17"/>
  <c r="M74" i="17"/>
  <c r="R74" i="17" s="1"/>
  <c r="G74" i="17"/>
  <c r="L74" i="17" s="1"/>
  <c r="S73" i="17"/>
  <c r="X73" i="17" s="1"/>
  <c r="M73" i="17"/>
  <c r="R73" i="17" s="1"/>
  <c r="G73" i="17"/>
  <c r="L73" i="17" s="1"/>
  <c r="S72" i="17"/>
  <c r="M72" i="17"/>
  <c r="R72" i="17" s="1"/>
  <c r="G72" i="17"/>
  <c r="L72" i="17" s="1"/>
  <c r="S71" i="17"/>
  <c r="X71" i="17" s="1"/>
  <c r="M71" i="17"/>
  <c r="R71" i="17" s="1"/>
  <c r="G71" i="17"/>
  <c r="L71" i="17" s="1"/>
  <c r="S70" i="17"/>
  <c r="X70" i="17" s="1"/>
  <c r="M70" i="17"/>
  <c r="R70" i="17" s="1"/>
  <c r="G70" i="17"/>
  <c r="L70" i="17" s="1"/>
  <c r="S69" i="17"/>
  <c r="X69" i="17" s="1"/>
  <c r="M69" i="17"/>
  <c r="R69" i="17" s="1"/>
  <c r="G69" i="17"/>
  <c r="L69" i="17" s="1"/>
  <c r="S68" i="17"/>
  <c r="M68" i="17"/>
  <c r="R68" i="17" s="1"/>
  <c r="G68" i="17"/>
  <c r="L68" i="17" s="1"/>
  <c r="S67" i="17"/>
  <c r="M67" i="17"/>
  <c r="G67" i="17"/>
  <c r="L67" i="17" s="1"/>
  <c r="S66" i="17"/>
  <c r="X66" i="17" s="1"/>
  <c r="M66" i="17"/>
  <c r="R66" i="17" s="1"/>
  <c r="G66" i="17"/>
  <c r="S65" i="17"/>
  <c r="X65" i="17" s="1"/>
  <c r="M65" i="17"/>
  <c r="R65" i="17" s="1"/>
  <c r="G65" i="17"/>
  <c r="L65" i="17" s="1"/>
  <c r="S64" i="17"/>
  <c r="M64" i="17"/>
  <c r="R64" i="17" s="1"/>
  <c r="G64" i="17"/>
  <c r="S63" i="17"/>
  <c r="M63" i="17"/>
  <c r="R63" i="17" s="1"/>
  <c r="G63" i="17"/>
  <c r="L63" i="17" s="1"/>
  <c r="S62" i="17"/>
  <c r="M62" i="17"/>
  <c r="G62" i="17"/>
  <c r="L62" i="17" s="1"/>
  <c r="S61" i="17"/>
  <c r="M61" i="17"/>
  <c r="G61" i="17"/>
  <c r="L61" i="17" s="1"/>
  <c r="S60" i="17"/>
  <c r="X60" i="17" s="1"/>
  <c r="M60" i="17"/>
  <c r="G60" i="17"/>
  <c r="S59" i="17"/>
  <c r="X59" i="17" s="1"/>
  <c r="M59" i="17"/>
  <c r="R59" i="17" s="1"/>
  <c r="G59" i="17"/>
  <c r="L59" i="17" s="1"/>
  <c r="S58" i="17"/>
  <c r="M58" i="17"/>
  <c r="R58" i="17" s="1"/>
  <c r="G58" i="17"/>
  <c r="L58" i="17" s="1"/>
  <c r="S57" i="17"/>
  <c r="M57" i="17"/>
  <c r="R57" i="17" s="1"/>
  <c r="G57" i="17"/>
  <c r="L57" i="17" s="1"/>
  <c r="S56" i="17"/>
  <c r="X56" i="17" s="1"/>
  <c r="M56" i="17"/>
  <c r="R56" i="17" s="1"/>
  <c r="G56" i="17"/>
  <c r="L56" i="17" s="1"/>
  <c r="S55" i="17"/>
  <c r="X55" i="17" s="1"/>
  <c r="M55" i="17"/>
  <c r="R55" i="17" s="1"/>
  <c r="G55" i="17"/>
  <c r="L55" i="17" s="1"/>
  <c r="S54" i="17"/>
  <c r="X54" i="17" s="1"/>
  <c r="M54" i="17"/>
  <c r="G54" i="17"/>
  <c r="L54" i="17" s="1"/>
  <c r="S53" i="17"/>
  <c r="X53" i="17" s="1"/>
  <c r="M53" i="17"/>
  <c r="G53" i="17"/>
  <c r="L53" i="17" s="1"/>
  <c r="W52" i="17"/>
  <c r="V52" i="17"/>
  <c r="U52" i="17"/>
  <c r="T52" i="17"/>
  <c r="Q52" i="17"/>
  <c r="P52" i="17"/>
  <c r="O52" i="17"/>
  <c r="N52" i="17"/>
  <c r="K52" i="17"/>
  <c r="J52" i="17"/>
  <c r="I52" i="17"/>
  <c r="H52" i="17"/>
  <c r="G20" i="17"/>
  <c r="L20" i="17" s="1"/>
  <c r="M20" i="17"/>
  <c r="R20" i="17" s="1"/>
  <c r="S20" i="17"/>
  <c r="X20" i="17" s="1"/>
  <c r="G21" i="17"/>
  <c r="M21" i="17"/>
  <c r="S21" i="17"/>
  <c r="X21" i="17" s="1"/>
  <c r="G22" i="17"/>
  <c r="L22" i="17" s="1"/>
  <c r="M22" i="17"/>
  <c r="R22" i="17" s="1"/>
  <c r="S22" i="17"/>
  <c r="X22" i="17" s="1"/>
  <c r="G23" i="17"/>
  <c r="M23" i="17"/>
  <c r="R23" i="17" s="1"/>
  <c r="S23" i="17"/>
  <c r="X23" i="17" s="1"/>
  <c r="G24" i="17"/>
  <c r="M24" i="17"/>
  <c r="S24" i="17"/>
  <c r="X24" i="17" s="1"/>
  <c r="G25" i="17"/>
  <c r="M25" i="17"/>
  <c r="R25" i="17" s="1"/>
  <c r="S25" i="17"/>
  <c r="X25" i="17" s="1"/>
  <c r="G26" i="17"/>
  <c r="L26" i="17" s="1"/>
  <c r="M26" i="17"/>
  <c r="R26" i="17" s="1"/>
  <c r="S26" i="17"/>
  <c r="X26" i="17" s="1"/>
  <c r="G27" i="17"/>
  <c r="M27" i="17"/>
  <c r="S27" i="17"/>
  <c r="X27" i="17" s="1"/>
  <c r="G28" i="17"/>
  <c r="L28" i="17" s="1"/>
  <c r="M28" i="17"/>
  <c r="S28" i="17"/>
  <c r="X28" i="17" s="1"/>
  <c r="G29" i="17"/>
  <c r="M29" i="17"/>
  <c r="S29" i="17"/>
  <c r="X29" i="17" s="1"/>
  <c r="G30" i="17"/>
  <c r="L30" i="17" s="1"/>
  <c r="M30" i="17"/>
  <c r="S30" i="17"/>
  <c r="X30" i="17" s="1"/>
  <c r="G31" i="17"/>
  <c r="L31" i="17" s="1"/>
  <c r="M31" i="17"/>
  <c r="S31" i="17"/>
  <c r="X31" i="17" s="1"/>
  <c r="G32" i="17"/>
  <c r="L32" i="17" s="1"/>
  <c r="M32" i="17"/>
  <c r="S32" i="17"/>
  <c r="X32" i="17" s="1"/>
  <c r="G33" i="17"/>
  <c r="M33" i="17"/>
  <c r="S33" i="17"/>
  <c r="X33" i="17" s="1"/>
  <c r="G34" i="17"/>
  <c r="M34" i="17"/>
  <c r="S34" i="17"/>
  <c r="X34" i="17" s="1"/>
  <c r="G35" i="17"/>
  <c r="L35" i="17" s="1"/>
  <c r="M35" i="17"/>
  <c r="R35" i="17" s="1"/>
  <c r="S35" i="17"/>
  <c r="X35" i="17" s="1"/>
  <c r="G36" i="17"/>
  <c r="M36" i="17"/>
  <c r="S36" i="17"/>
  <c r="X36" i="17" s="1"/>
  <c r="G37" i="17"/>
  <c r="L37" i="17" s="1"/>
  <c r="M37" i="17"/>
  <c r="S37" i="17"/>
  <c r="X37" i="17" s="1"/>
  <c r="G38" i="17"/>
  <c r="L38" i="17" s="1"/>
  <c r="M38" i="17"/>
  <c r="R38" i="17" s="1"/>
  <c r="S38" i="17"/>
  <c r="X38" i="17" s="1"/>
  <c r="G39" i="17"/>
  <c r="M39" i="17"/>
  <c r="S39" i="17"/>
  <c r="X39" i="17" s="1"/>
  <c r="G40" i="17"/>
  <c r="L40" i="17" s="1"/>
  <c r="M40" i="17"/>
  <c r="S40" i="17"/>
  <c r="X40" i="17" s="1"/>
  <c r="G41" i="17"/>
  <c r="M41" i="17"/>
  <c r="S41" i="17"/>
  <c r="X41" i="17" s="1"/>
  <c r="G42" i="17"/>
  <c r="M42" i="17"/>
  <c r="S42" i="17"/>
  <c r="X42" i="17" s="1"/>
  <c r="G43" i="17"/>
  <c r="L43" i="17" s="1"/>
  <c r="M43" i="17"/>
  <c r="R43" i="17" s="1"/>
  <c r="S43" i="17"/>
  <c r="X43" i="17" s="1"/>
  <c r="G44" i="17"/>
  <c r="M44" i="17"/>
  <c r="S44" i="17"/>
  <c r="X44" i="17" s="1"/>
  <c r="G45" i="17"/>
  <c r="M45" i="17"/>
  <c r="S45" i="17"/>
  <c r="X45" i="17" s="1"/>
  <c r="G46" i="17"/>
  <c r="M46" i="17"/>
  <c r="S46" i="17"/>
  <c r="X46" i="17" s="1"/>
  <c r="G47" i="17"/>
  <c r="M47" i="17"/>
  <c r="S47" i="17"/>
  <c r="X47" i="17" s="1"/>
  <c r="G48" i="17"/>
  <c r="L48" i="17" s="1"/>
  <c r="M48" i="17"/>
  <c r="R48" i="17" s="1"/>
  <c r="S48" i="17"/>
  <c r="X48" i="17" s="1"/>
  <c r="G49" i="17"/>
  <c r="M49" i="17"/>
  <c r="S49" i="17"/>
  <c r="X49" i="17" s="1"/>
  <c r="G50" i="17"/>
  <c r="M50" i="17"/>
  <c r="S50" i="17"/>
  <c r="X50" i="17" s="1"/>
  <c r="G51" i="17"/>
  <c r="L51" i="17" s="1"/>
  <c r="M51" i="17"/>
  <c r="R51" i="17" s="1"/>
  <c r="S51" i="17"/>
  <c r="X51" i="17" s="1"/>
  <c r="S19" i="17"/>
  <c r="X19" i="17" s="1"/>
  <c r="M19" i="17"/>
  <c r="R19" i="17" s="1"/>
  <c r="G19" i="17"/>
  <c r="X17" i="17"/>
  <c r="X16" i="17"/>
  <c r="X15" i="17"/>
  <c r="R17" i="17"/>
  <c r="R16" i="17"/>
  <c r="R15" i="17"/>
  <c r="W18" i="17"/>
  <c r="V18" i="17"/>
  <c r="U18" i="17"/>
  <c r="T14" i="17"/>
  <c r="W14" i="17"/>
  <c r="V14" i="17"/>
  <c r="U14" i="17"/>
  <c r="S14" i="17"/>
  <c r="Q18" i="17"/>
  <c r="P18" i="17"/>
  <c r="O18" i="17"/>
  <c r="N14" i="17"/>
  <c r="Q14" i="17"/>
  <c r="P14" i="17"/>
  <c r="O14" i="17"/>
  <c r="M14" i="17"/>
  <c r="U181" i="16"/>
  <c r="U249" i="16" s="1"/>
  <c r="U179" i="16"/>
  <c r="U174" i="16"/>
  <c r="O181" i="16"/>
  <c r="O249" i="16" s="1"/>
  <c r="O179" i="16"/>
  <c r="O174" i="16"/>
  <c r="I181" i="16"/>
  <c r="I249" i="16" s="1"/>
  <c r="I179" i="16"/>
  <c r="I247" i="16" s="1"/>
  <c r="I174" i="16"/>
  <c r="I242" i="16" s="1"/>
  <c r="T18" i="17"/>
  <c r="N18" i="17"/>
  <c r="G516" i="16"/>
  <c r="H516" i="16"/>
  <c r="I516" i="16"/>
  <c r="J516" i="16"/>
  <c r="M516" i="16"/>
  <c r="N516" i="16"/>
  <c r="O516" i="16"/>
  <c r="P516" i="16"/>
  <c r="S516" i="16"/>
  <c r="T516" i="16"/>
  <c r="U516" i="16"/>
  <c r="V516" i="16"/>
  <c r="F73" i="16"/>
  <c r="F516" i="16" s="1"/>
  <c r="R73" i="16"/>
  <c r="R516" i="16" s="1"/>
  <c r="L73" i="16"/>
  <c r="L516" i="16" s="1"/>
  <c r="L74" i="16"/>
  <c r="Q74" i="16" s="1"/>
  <c r="E734" i="16"/>
  <c r="F74" i="16"/>
  <c r="K74" i="16" s="1"/>
  <c r="F75" i="16"/>
  <c r="K75" i="16" s="1"/>
  <c r="L75" i="16"/>
  <c r="Q75" i="16" s="1"/>
  <c r="R74" i="16"/>
  <c r="W74" i="16" s="1"/>
  <c r="R75" i="16"/>
  <c r="W75" i="16" s="1"/>
  <c r="G296" i="16"/>
  <c r="G318" i="16"/>
  <c r="G315" i="16"/>
  <c r="F315" i="16" s="1"/>
  <c r="K315" i="16" s="1"/>
  <c r="G301" i="16"/>
  <c r="G300" i="16"/>
  <c r="G299" i="16"/>
  <c r="F299" i="16" s="1"/>
  <c r="K299" i="16" s="1"/>
  <c r="G295" i="16"/>
  <c r="F295" i="16" s="1"/>
  <c r="K295" i="16" s="1"/>
  <c r="G294" i="16"/>
  <c r="G288" i="16"/>
  <c r="G287" i="16"/>
  <c r="F287" i="16" s="1"/>
  <c r="K287" i="16" s="1"/>
  <c r="G50" i="16"/>
  <c r="E738" i="16"/>
  <c r="G57" i="16"/>
  <c r="G56" i="16"/>
  <c r="F56" i="16" s="1"/>
  <c r="K56" i="16" s="1"/>
  <c r="G55" i="16"/>
  <c r="F55" i="16" s="1"/>
  <c r="K55" i="16" s="1"/>
  <c r="G49" i="16"/>
  <c r="H704" i="16"/>
  <c r="I704" i="16"/>
  <c r="J704" i="16"/>
  <c r="N704" i="16"/>
  <c r="O704" i="16"/>
  <c r="P704" i="16"/>
  <c r="T704" i="16"/>
  <c r="U704" i="16"/>
  <c r="V704" i="16"/>
  <c r="G714" i="16"/>
  <c r="H714" i="16"/>
  <c r="I714" i="16"/>
  <c r="J714" i="16"/>
  <c r="K714" i="16"/>
  <c r="L714" i="16"/>
  <c r="M714" i="16"/>
  <c r="N714" i="16"/>
  <c r="O714" i="16"/>
  <c r="P714" i="16"/>
  <c r="Q714" i="16"/>
  <c r="R714" i="16"/>
  <c r="T714" i="16"/>
  <c r="U714" i="16"/>
  <c r="V714" i="16"/>
  <c r="W714" i="16"/>
  <c r="E714" i="16"/>
  <c r="G502" i="16"/>
  <c r="G696" i="16" s="1"/>
  <c r="H502" i="16"/>
  <c r="H696" i="16" s="1"/>
  <c r="I502" i="16"/>
  <c r="I696" i="16" s="1"/>
  <c r="J502" i="16"/>
  <c r="J696" i="16" s="1"/>
  <c r="M502" i="16"/>
  <c r="M696" i="16" s="1"/>
  <c r="N502" i="16"/>
  <c r="N696" i="16" s="1"/>
  <c r="O502" i="16"/>
  <c r="O696" i="16" s="1"/>
  <c r="P502" i="16"/>
  <c r="P696" i="16" s="1"/>
  <c r="S502" i="16"/>
  <c r="S696" i="16" s="1"/>
  <c r="T502" i="16"/>
  <c r="T696" i="16" s="1"/>
  <c r="U502" i="16"/>
  <c r="U696" i="16" s="1"/>
  <c r="V502" i="16"/>
  <c r="V696" i="16" s="1"/>
  <c r="G244" i="16"/>
  <c r="H244" i="16"/>
  <c r="I244" i="16"/>
  <c r="J244" i="16"/>
  <c r="M244" i="16"/>
  <c r="N244" i="16"/>
  <c r="O244" i="16"/>
  <c r="P244" i="16"/>
  <c r="S244" i="16"/>
  <c r="T244" i="16"/>
  <c r="U244" i="16"/>
  <c r="V244" i="16"/>
  <c r="G245" i="16"/>
  <c r="G519" i="16" s="1"/>
  <c r="G715" i="16" s="1"/>
  <c r="H245" i="16"/>
  <c r="H519" i="16" s="1"/>
  <c r="H715" i="16" s="1"/>
  <c r="I245" i="16"/>
  <c r="I519" i="16" s="1"/>
  <c r="I715" i="16" s="1"/>
  <c r="J245" i="16"/>
  <c r="J519" i="16" s="1"/>
  <c r="J715" i="16" s="1"/>
  <c r="M245" i="16"/>
  <c r="M519" i="16" s="1"/>
  <c r="M715" i="16" s="1"/>
  <c r="N245" i="16"/>
  <c r="N519" i="16" s="1"/>
  <c r="N715" i="16" s="1"/>
  <c r="O245" i="16"/>
  <c r="O519" i="16" s="1"/>
  <c r="O715" i="16" s="1"/>
  <c r="P245" i="16"/>
  <c r="P519" i="16" s="1"/>
  <c r="P715" i="16" s="1"/>
  <c r="S245" i="16"/>
  <c r="S519" i="16" s="1"/>
  <c r="S715" i="16" s="1"/>
  <c r="T245" i="16"/>
  <c r="T519" i="16" s="1"/>
  <c r="T715" i="16" s="1"/>
  <c r="U245" i="16"/>
  <c r="U519" i="16" s="1"/>
  <c r="U715" i="16" s="1"/>
  <c r="V245" i="16"/>
  <c r="V519" i="16" s="1"/>
  <c r="G219" i="16"/>
  <c r="H219" i="16"/>
  <c r="J219" i="16"/>
  <c r="M219" i="16"/>
  <c r="N219" i="16"/>
  <c r="P219" i="16"/>
  <c r="S219" i="16"/>
  <c r="T219" i="16"/>
  <c r="V219" i="16"/>
  <c r="G220" i="16"/>
  <c r="H220" i="16"/>
  <c r="I220" i="16"/>
  <c r="J220" i="16"/>
  <c r="M220" i="16"/>
  <c r="N220" i="16"/>
  <c r="O220" i="16"/>
  <c r="P220" i="16"/>
  <c r="S220" i="16"/>
  <c r="T220" i="16"/>
  <c r="U220" i="16"/>
  <c r="V220" i="16"/>
  <c r="G221" i="16"/>
  <c r="H221" i="16"/>
  <c r="I221" i="16"/>
  <c r="J221" i="16"/>
  <c r="M221" i="16"/>
  <c r="N221" i="16"/>
  <c r="O221" i="16"/>
  <c r="P221" i="16"/>
  <c r="S221" i="16"/>
  <c r="T221" i="16"/>
  <c r="U221" i="16"/>
  <c r="V221" i="16"/>
  <c r="G222" i="16"/>
  <c r="H222" i="16"/>
  <c r="I222" i="16"/>
  <c r="J222" i="16"/>
  <c r="M222" i="16"/>
  <c r="N222" i="16"/>
  <c r="O222" i="16"/>
  <c r="P222" i="16"/>
  <c r="S222" i="16"/>
  <c r="T222" i="16"/>
  <c r="U222" i="16"/>
  <c r="V222" i="16"/>
  <c r="G223" i="16"/>
  <c r="H223" i="16"/>
  <c r="I223" i="16"/>
  <c r="J223" i="16"/>
  <c r="M223" i="16"/>
  <c r="N223" i="16"/>
  <c r="O223" i="16"/>
  <c r="P223" i="16"/>
  <c r="S223" i="16"/>
  <c r="T223" i="16"/>
  <c r="U223" i="16"/>
  <c r="V223" i="16"/>
  <c r="G224" i="16"/>
  <c r="H224" i="16"/>
  <c r="I224" i="16"/>
  <c r="J224" i="16"/>
  <c r="M224" i="16"/>
  <c r="N224" i="16"/>
  <c r="O224" i="16"/>
  <c r="P224" i="16"/>
  <c r="S224" i="16"/>
  <c r="T224" i="16"/>
  <c r="U224" i="16"/>
  <c r="V224" i="16"/>
  <c r="G225" i="16"/>
  <c r="H225" i="16"/>
  <c r="I225" i="16"/>
  <c r="J225" i="16"/>
  <c r="M225" i="16"/>
  <c r="N225" i="16"/>
  <c r="O225" i="16"/>
  <c r="P225" i="16"/>
  <c r="S225" i="16"/>
  <c r="T225" i="16"/>
  <c r="U225" i="16"/>
  <c r="V225" i="16"/>
  <c r="G226" i="16"/>
  <c r="H226" i="16"/>
  <c r="J226" i="16"/>
  <c r="M226" i="16"/>
  <c r="N226" i="16"/>
  <c r="P226" i="16"/>
  <c r="S226" i="16"/>
  <c r="T226" i="16"/>
  <c r="V226" i="16"/>
  <c r="G227" i="16"/>
  <c r="H227" i="16"/>
  <c r="I227" i="16"/>
  <c r="J227" i="16"/>
  <c r="M227" i="16"/>
  <c r="N227" i="16"/>
  <c r="O227" i="16"/>
  <c r="P227" i="16"/>
  <c r="S227" i="16"/>
  <c r="T227" i="16"/>
  <c r="U227" i="16"/>
  <c r="V227" i="16"/>
  <c r="G228" i="16"/>
  <c r="H228" i="16"/>
  <c r="I228" i="16"/>
  <c r="J228" i="16"/>
  <c r="M228" i="16"/>
  <c r="N228" i="16"/>
  <c r="O228" i="16"/>
  <c r="P228" i="16"/>
  <c r="S228" i="16"/>
  <c r="T228" i="16"/>
  <c r="U228" i="16"/>
  <c r="V228" i="16"/>
  <c r="G229" i="16"/>
  <c r="H229" i="16"/>
  <c r="I229" i="16"/>
  <c r="J229" i="16"/>
  <c r="M229" i="16"/>
  <c r="N229" i="16"/>
  <c r="O229" i="16"/>
  <c r="P229" i="16"/>
  <c r="S229" i="16"/>
  <c r="T229" i="16"/>
  <c r="U229" i="16"/>
  <c r="V229" i="16"/>
  <c r="G230" i="16"/>
  <c r="H230" i="16"/>
  <c r="I230" i="16"/>
  <c r="J230" i="16"/>
  <c r="M230" i="16"/>
  <c r="N230" i="16"/>
  <c r="O230" i="16"/>
  <c r="P230" i="16"/>
  <c r="S230" i="16"/>
  <c r="T230" i="16"/>
  <c r="U230" i="16"/>
  <c r="V230" i="16"/>
  <c r="G231" i="16"/>
  <c r="H231" i="16"/>
  <c r="I231" i="16"/>
  <c r="J231" i="16"/>
  <c r="M231" i="16"/>
  <c r="N231" i="16"/>
  <c r="O231" i="16"/>
  <c r="P231" i="16"/>
  <c r="S231" i="16"/>
  <c r="T231" i="16"/>
  <c r="U231" i="16"/>
  <c r="V231" i="16"/>
  <c r="G232" i="16"/>
  <c r="H232" i="16"/>
  <c r="I232" i="16"/>
  <c r="J232" i="16"/>
  <c r="M232" i="16"/>
  <c r="N232" i="16"/>
  <c r="O232" i="16"/>
  <c r="P232" i="16"/>
  <c r="S232" i="16"/>
  <c r="T232" i="16"/>
  <c r="U232" i="16"/>
  <c r="V232" i="16"/>
  <c r="G233" i="16"/>
  <c r="H233" i="16"/>
  <c r="I233" i="16"/>
  <c r="J233" i="16"/>
  <c r="M233" i="16"/>
  <c r="N233" i="16"/>
  <c r="O233" i="16"/>
  <c r="O505" i="16" s="1"/>
  <c r="P233" i="16"/>
  <c r="S233" i="16"/>
  <c r="T233" i="16"/>
  <c r="U233" i="16"/>
  <c r="V233" i="16"/>
  <c r="G234" i="16"/>
  <c r="H234" i="16"/>
  <c r="I234" i="16"/>
  <c r="J234" i="16"/>
  <c r="M234" i="16"/>
  <c r="N234" i="16"/>
  <c r="O234" i="16"/>
  <c r="P234" i="16"/>
  <c r="S234" i="16"/>
  <c r="T234" i="16"/>
  <c r="U234" i="16"/>
  <c r="V234" i="16"/>
  <c r="G235" i="16"/>
  <c r="H235" i="16"/>
  <c r="I235" i="16"/>
  <c r="J235" i="16"/>
  <c r="M235" i="16"/>
  <c r="N235" i="16"/>
  <c r="O235" i="16"/>
  <c r="P235" i="16"/>
  <c r="S235" i="16"/>
  <c r="T235" i="16"/>
  <c r="U235" i="16"/>
  <c r="V235" i="16"/>
  <c r="G236" i="16"/>
  <c r="H236" i="16"/>
  <c r="I236" i="16"/>
  <c r="J236" i="16"/>
  <c r="M236" i="16"/>
  <c r="N236" i="16"/>
  <c r="O236" i="16"/>
  <c r="P236" i="16"/>
  <c r="S236" i="16"/>
  <c r="T236" i="16"/>
  <c r="U236" i="16"/>
  <c r="V236" i="16"/>
  <c r="G237" i="16"/>
  <c r="H237" i="16"/>
  <c r="I237" i="16"/>
  <c r="J237" i="16"/>
  <c r="M237" i="16"/>
  <c r="N237" i="16"/>
  <c r="O237" i="16"/>
  <c r="P237" i="16"/>
  <c r="S237" i="16"/>
  <c r="T237" i="16"/>
  <c r="U237" i="16"/>
  <c r="V237" i="16"/>
  <c r="G238" i="16"/>
  <c r="G510" i="16" s="1"/>
  <c r="G706" i="16" s="1"/>
  <c r="H238" i="16"/>
  <c r="H510" i="16" s="1"/>
  <c r="I238" i="16"/>
  <c r="I510" i="16" s="1"/>
  <c r="I706" i="16" s="1"/>
  <c r="J238" i="16"/>
  <c r="J510" i="16" s="1"/>
  <c r="J706" i="16" s="1"/>
  <c r="M238" i="16"/>
  <c r="M510" i="16" s="1"/>
  <c r="M706" i="16" s="1"/>
  <c r="N238" i="16"/>
  <c r="N510" i="16" s="1"/>
  <c r="O238" i="16"/>
  <c r="O510" i="16" s="1"/>
  <c r="P238" i="16"/>
  <c r="P510" i="16" s="1"/>
  <c r="P706" i="16" s="1"/>
  <c r="S238" i="16"/>
  <c r="S510" i="16" s="1"/>
  <c r="S706" i="16" s="1"/>
  <c r="T238" i="16"/>
  <c r="T510" i="16" s="1"/>
  <c r="T706" i="16" s="1"/>
  <c r="U238" i="16"/>
  <c r="U510" i="16" s="1"/>
  <c r="V238" i="16"/>
  <c r="V510" i="16" s="1"/>
  <c r="V706" i="16" s="1"/>
  <c r="G239" i="16"/>
  <c r="H239" i="16"/>
  <c r="I239" i="16"/>
  <c r="J239" i="16"/>
  <c r="M239" i="16"/>
  <c r="N239" i="16"/>
  <c r="O239" i="16"/>
  <c r="P239" i="16"/>
  <c r="S239" i="16"/>
  <c r="T239" i="16"/>
  <c r="U239" i="16"/>
  <c r="V239" i="16"/>
  <c r="G240" i="16"/>
  <c r="H240" i="16"/>
  <c r="I240" i="16"/>
  <c r="J240" i="16"/>
  <c r="M240" i="16"/>
  <c r="N240" i="16"/>
  <c r="O240" i="16"/>
  <c r="P240" i="16"/>
  <c r="S240" i="16"/>
  <c r="T240" i="16"/>
  <c r="U240" i="16"/>
  <c r="V240" i="16"/>
  <c r="G241" i="16"/>
  <c r="H241" i="16"/>
  <c r="I241" i="16"/>
  <c r="J241" i="16"/>
  <c r="M241" i="16"/>
  <c r="N241" i="16"/>
  <c r="O241" i="16"/>
  <c r="P241" i="16"/>
  <c r="S241" i="16"/>
  <c r="T241" i="16"/>
  <c r="U241" i="16"/>
  <c r="V241" i="16"/>
  <c r="G242" i="16"/>
  <c r="H242" i="16"/>
  <c r="J242" i="16"/>
  <c r="M242" i="16"/>
  <c r="N242" i="16"/>
  <c r="O242" i="16"/>
  <c r="P242" i="16"/>
  <c r="S242" i="16"/>
  <c r="T242" i="16"/>
  <c r="V242" i="16"/>
  <c r="G243" i="16"/>
  <c r="H243" i="16"/>
  <c r="I243" i="16"/>
  <c r="J243" i="16"/>
  <c r="M243" i="16"/>
  <c r="N243" i="16"/>
  <c r="O243" i="16"/>
  <c r="P243" i="16"/>
  <c r="S243" i="16"/>
  <c r="T243" i="16"/>
  <c r="U243" i="16"/>
  <c r="V243" i="16"/>
  <c r="G246" i="16"/>
  <c r="H246" i="16"/>
  <c r="I246" i="16"/>
  <c r="J246" i="16"/>
  <c r="M246" i="16"/>
  <c r="N246" i="16"/>
  <c r="O246" i="16"/>
  <c r="P246" i="16"/>
  <c r="S246" i="16"/>
  <c r="T246" i="16"/>
  <c r="U246" i="16"/>
  <c r="V246" i="16"/>
  <c r="G247" i="16"/>
  <c r="H247" i="16"/>
  <c r="J247" i="16"/>
  <c r="M247" i="16"/>
  <c r="N247" i="16"/>
  <c r="P247" i="16"/>
  <c r="S247" i="16"/>
  <c r="T247" i="16"/>
  <c r="U247" i="16"/>
  <c r="V247" i="16"/>
  <c r="G248" i="16"/>
  <c r="H248" i="16"/>
  <c r="I248" i="16"/>
  <c r="J248" i="16"/>
  <c r="M248" i="16"/>
  <c r="N248" i="16"/>
  <c r="O248" i="16"/>
  <c r="P248" i="16"/>
  <c r="S248" i="16"/>
  <c r="T248" i="16"/>
  <c r="U248" i="16"/>
  <c r="V248" i="16"/>
  <c r="G249" i="16"/>
  <c r="H249" i="16"/>
  <c r="J249" i="16"/>
  <c r="M249" i="16"/>
  <c r="N249" i="16"/>
  <c r="P249" i="16"/>
  <c r="S249" i="16"/>
  <c r="T249" i="16"/>
  <c r="V249" i="16"/>
  <c r="G250" i="16"/>
  <c r="H250" i="16"/>
  <c r="I250" i="16"/>
  <c r="J250" i="16"/>
  <c r="M250" i="16"/>
  <c r="N250" i="16"/>
  <c r="O250" i="16"/>
  <c r="P250" i="16"/>
  <c r="S250" i="16"/>
  <c r="T250" i="16"/>
  <c r="U250" i="16"/>
  <c r="V250" i="16"/>
  <c r="G251" i="16"/>
  <c r="H251" i="16"/>
  <c r="I251" i="16"/>
  <c r="J251" i="16"/>
  <c r="M251" i="16"/>
  <c r="N251" i="16"/>
  <c r="O251" i="16"/>
  <c r="P251" i="16"/>
  <c r="S251" i="16"/>
  <c r="T251" i="16"/>
  <c r="U251" i="16"/>
  <c r="V251" i="16"/>
  <c r="G252" i="16"/>
  <c r="H252" i="16"/>
  <c r="I252" i="16"/>
  <c r="J252" i="16"/>
  <c r="M252" i="16"/>
  <c r="N252" i="16"/>
  <c r="O252" i="16"/>
  <c r="P252" i="16"/>
  <c r="S252" i="16"/>
  <c r="T252" i="16"/>
  <c r="U252" i="16"/>
  <c r="V252" i="16"/>
  <c r="G424" i="16"/>
  <c r="H424" i="16"/>
  <c r="I424" i="16"/>
  <c r="I492" i="16" s="1"/>
  <c r="J424" i="16"/>
  <c r="M424" i="16"/>
  <c r="M492" i="16" s="1"/>
  <c r="N424" i="16"/>
  <c r="O424" i="16"/>
  <c r="O492" i="16" s="1"/>
  <c r="P424" i="16"/>
  <c r="S424" i="16"/>
  <c r="T424" i="16"/>
  <c r="U424" i="16"/>
  <c r="U492" i="16" s="1"/>
  <c r="V424" i="16"/>
  <c r="G425" i="16"/>
  <c r="G493" i="16" s="1"/>
  <c r="H425" i="16"/>
  <c r="I425" i="16"/>
  <c r="I493" i="16" s="1"/>
  <c r="J425" i="16"/>
  <c r="M425" i="16"/>
  <c r="N425" i="16"/>
  <c r="O425" i="16"/>
  <c r="P425" i="16"/>
  <c r="S425" i="16"/>
  <c r="T425" i="16"/>
  <c r="T493" i="16" s="1"/>
  <c r="T687" i="16" s="1"/>
  <c r="U425" i="16"/>
  <c r="V425" i="16"/>
  <c r="G426" i="16"/>
  <c r="G494" i="16" s="1"/>
  <c r="H426" i="16"/>
  <c r="J426" i="16"/>
  <c r="M426" i="16"/>
  <c r="N426" i="16"/>
  <c r="N494" i="16" s="1"/>
  <c r="O426" i="16"/>
  <c r="P426" i="16"/>
  <c r="S426" i="16"/>
  <c r="T426" i="16"/>
  <c r="T494" i="16" s="1"/>
  <c r="U426" i="16"/>
  <c r="U494" i="16" s="1"/>
  <c r="V426" i="16"/>
  <c r="G427" i="16"/>
  <c r="G495" i="16" s="1"/>
  <c r="H427" i="16"/>
  <c r="H495" i="16" s="1"/>
  <c r="J427" i="16"/>
  <c r="M427" i="16"/>
  <c r="N427" i="16"/>
  <c r="O427" i="16"/>
  <c r="P427" i="16"/>
  <c r="S427" i="16"/>
  <c r="T427" i="16"/>
  <c r="U427" i="16"/>
  <c r="V427" i="16"/>
  <c r="G428" i="16"/>
  <c r="H428" i="16"/>
  <c r="J428" i="16"/>
  <c r="M428" i="16"/>
  <c r="N428" i="16"/>
  <c r="O428" i="16"/>
  <c r="P428" i="16"/>
  <c r="S428" i="16"/>
  <c r="T428" i="16"/>
  <c r="T496" i="16" s="1"/>
  <c r="U428" i="16"/>
  <c r="V428" i="16"/>
  <c r="G429" i="16"/>
  <c r="H429" i="16"/>
  <c r="H497" i="16" s="1"/>
  <c r="J429" i="16"/>
  <c r="M429" i="16"/>
  <c r="M497" i="16" s="1"/>
  <c r="N429" i="16"/>
  <c r="O429" i="16"/>
  <c r="P429" i="16"/>
  <c r="S429" i="16"/>
  <c r="T429" i="16"/>
  <c r="U429" i="16"/>
  <c r="V429" i="16"/>
  <c r="G430" i="16"/>
  <c r="H430" i="16"/>
  <c r="J430" i="16"/>
  <c r="M430" i="16"/>
  <c r="N430" i="16"/>
  <c r="O430" i="16"/>
  <c r="P430" i="16"/>
  <c r="S430" i="16"/>
  <c r="T430" i="16"/>
  <c r="U430" i="16"/>
  <c r="V430" i="16"/>
  <c r="G431" i="16"/>
  <c r="H431" i="16"/>
  <c r="J431" i="16"/>
  <c r="M431" i="16"/>
  <c r="N431" i="16"/>
  <c r="O431" i="16"/>
  <c r="P431" i="16"/>
  <c r="S431" i="16"/>
  <c r="T431" i="16"/>
  <c r="U431" i="16"/>
  <c r="V431" i="16"/>
  <c r="G432" i="16"/>
  <c r="H432" i="16"/>
  <c r="I432" i="16"/>
  <c r="J432" i="16"/>
  <c r="M432" i="16"/>
  <c r="N432" i="16"/>
  <c r="O432" i="16"/>
  <c r="P432" i="16"/>
  <c r="S432" i="16"/>
  <c r="T432" i="16"/>
  <c r="U432" i="16"/>
  <c r="V432" i="16"/>
  <c r="G433" i="16"/>
  <c r="H433" i="16"/>
  <c r="J433" i="16"/>
  <c r="J501" i="16" s="1"/>
  <c r="M433" i="16"/>
  <c r="N433" i="16"/>
  <c r="O433" i="16"/>
  <c r="P433" i="16"/>
  <c r="P501" i="16" s="1"/>
  <c r="S433" i="16"/>
  <c r="T433" i="16"/>
  <c r="U433" i="16"/>
  <c r="V433" i="16"/>
  <c r="V501" i="16" s="1"/>
  <c r="G434" i="16"/>
  <c r="H434" i="16"/>
  <c r="I434" i="16"/>
  <c r="J434" i="16"/>
  <c r="M434" i="16"/>
  <c r="N434" i="16"/>
  <c r="O434" i="16"/>
  <c r="P434" i="16"/>
  <c r="S434" i="16"/>
  <c r="T434" i="16"/>
  <c r="U434" i="16"/>
  <c r="V434" i="16"/>
  <c r="G435" i="16"/>
  <c r="H435" i="16"/>
  <c r="J435" i="16"/>
  <c r="J503" i="16" s="1"/>
  <c r="M435" i="16"/>
  <c r="N435" i="16"/>
  <c r="N503" i="16" s="1"/>
  <c r="O435" i="16"/>
  <c r="P435" i="16"/>
  <c r="P503" i="16" s="1"/>
  <c r="S435" i="16"/>
  <c r="T435" i="16"/>
  <c r="T503" i="16" s="1"/>
  <c r="U435" i="16"/>
  <c r="V435" i="16"/>
  <c r="V503" i="16" s="1"/>
  <c r="G436" i="16"/>
  <c r="H436" i="16"/>
  <c r="H504" i="16" s="1"/>
  <c r="J436" i="16"/>
  <c r="M436" i="16"/>
  <c r="N436" i="16"/>
  <c r="O436" i="16"/>
  <c r="P436" i="16"/>
  <c r="S436" i="16"/>
  <c r="T436" i="16"/>
  <c r="U436" i="16"/>
  <c r="V436" i="16"/>
  <c r="G437" i="16"/>
  <c r="H437" i="16"/>
  <c r="J437" i="16"/>
  <c r="M437" i="16"/>
  <c r="N437" i="16"/>
  <c r="O437" i="16"/>
  <c r="P437" i="16"/>
  <c r="S437" i="16"/>
  <c r="T437" i="16"/>
  <c r="U437" i="16"/>
  <c r="V437" i="16"/>
  <c r="G438" i="16"/>
  <c r="H438" i="16"/>
  <c r="J438" i="16"/>
  <c r="J506" i="16" s="1"/>
  <c r="M438" i="16"/>
  <c r="N438" i="16"/>
  <c r="O438" i="16"/>
  <c r="P438" i="16"/>
  <c r="P506" i="16" s="1"/>
  <c r="S438" i="16"/>
  <c r="T438" i="16"/>
  <c r="U438" i="16"/>
  <c r="V438" i="16"/>
  <c r="V506" i="16" s="1"/>
  <c r="G439" i="16"/>
  <c r="H439" i="16"/>
  <c r="J439" i="16"/>
  <c r="M439" i="16"/>
  <c r="N439" i="16"/>
  <c r="O439" i="16"/>
  <c r="P439" i="16"/>
  <c r="S439" i="16"/>
  <c r="T439" i="16"/>
  <c r="U439" i="16"/>
  <c r="V439" i="16"/>
  <c r="G440" i="16"/>
  <c r="H440" i="16"/>
  <c r="J440" i="16"/>
  <c r="M440" i="16"/>
  <c r="N440" i="16"/>
  <c r="O440" i="16"/>
  <c r="P440" i="16"/>
  <c r="S440" i="16"/>
  <c r="T440" i="16"/>
  <c r="U440" i="16"/>
  <c r="V440" i="16"/>
  <c r="G441" i="16"/>
  <c r="H441" i="16"/>
  <c r="J441" i="16"/>
  <c r="M441" i="16"/>
  <c r="N441" i="16"/>
  <c r="O441" i="16"/>
  <c r="P441" i="16"/>
  <c r="S441" i="16"/>
  <c r="T441" i="16"/>
  <c r="U441" i="16"/>
  <c r="V441" i="16"/>
  <c r="G442" i="16"/>
  <c r="H442" i="16"/>
  <c r="I442" i="16"/>
  <c r="J442" i="16"/>
  <c r="M442" i="16"/>
  <c r="N442" i="16"/>
  <c r="O442" i="16"/>
  <c r="P442" i="16"/>
  <c r="S442" i="16"/>
  <c r="T442" i="16"/>
  <c r="U442" i="16"/>
  <c r="V442" i="16"/>
  <c r="G443" i="16"/>
  <c r="H443" i="16"/>
  <c r="J443" i="16"/>
  <c r="M443" i="16"/>
  <c r="M512" i="16" s="1"/>
  <c r="N443" i="16"/>
  <c r="O443" i="16"/>
  <c r="P443" i="16"/>
  <c r="S443" i="16"/>
  <c r="S512" i="16" s="1"/>
  <c r="T443" i="16"/>
  <c r="U443" i="16"/>
  <c r="V443" i="16"/>
  <c r="G444" i="16"/>
  <c r="H444" i="16"/>
  <c r="I444" i="16"/>
  <c r="J444" i="16"/>
  <c r="M444" i="16"/>
  <c r="N444" i="16"/>
  <c r="O444" i="16"/>
  <c r="P444" i="16"/>
  <c r="S444" i="16"/>
  <c r="T444" i="16"/>
  <c r="U444" i="16"/>
  <c r="V444" i="16"/>
  <c r="G445" i="16"/>
  <c r="H445" i="16"/>
  <c r="J445" i="16"/>
  <c r="M445" i="16"/>
  <c r="N445" i="16"/>
  <c r="O445" i="16"/>
  <c r="P445" i="16"/>
  <c r="S445" i="16"/>
  <c r="T445" i="16"/>
  <c r="U445" i="16"/>
  <c r="V445" i="16"/>
  <c r="G446" i="16"/>
  <c r="H446" i="16"/>
  <c r="J446" i="16"/>
  <c r="M446" i="16"/>
  <c r="N446" i="16"/>
  <c r="O446" i="16"/>
  <c r="P446" i="16"/>
  <c r="S446" i="16"/>
  <c r="T446" i="16"/>
  <c r="U446" i="16"/>
  <c r="V446" i="16"/>
  <c r="G447" i="16"/>
  <c r="H447" i="16"/>
  <c r="H517" i="16" s="1"/>
  <c r="I447" i="16"/>
  <c r="I517" i="16" s="1"/>
  <c r="J447" i="16"/>
  <c r="M447" i="16"/>
  <c r="N447" i="16"/>
  <c r="N517" i="16" s="1"/>
  <c r="O447" i="16"/>
  <c r="O517" i="16" s="1"/>
  <c r="P447" i="16"/>
  <c r="S447" i="16"/>
  <c r="T447" i="16"/>
  <c r="U447" i="16"/>
  <c r="V447" i="16"/>
  <c r="G448" i="16"/>
  <c r="H448" i="16"/>
  <c r="J448" i="16"/>
  <c r="J520" i="16" s="1"/>
  <c r="M448" i="16"/>
  <c r="N448" i="16"/>
  <c r="N520" i="16" s="1"/>
  <c r="O448" i="16"/>
  <c r="P448" i="16"/>
  <c r="P520" i="16" s="1"/>
  <c r="S448" i="16"/>
  <c r="T448" i="16"/>
  <c r="T520" i="16" s="1"/>
  <c r="U448" i="16"/>
  <c r="V448" i="16"/>
  <c r="V520" i="16" s="1"/>
  <c r="G449" i="16"/>
  <c r="H449" i="16"/>
  <c r="H521" i="16" s="1"/>
  <c r="I449" i="16"/>
  <c r="J449" i="16"/>
  <c r="J521" i="16" s="1"/>
  <c r="M449" i="16"/>
  <c r="N449" i="16"/>
  <c r="O449" i="16"/>
  <c r="P449" i="16"/>
  <c r="S449" i="16"/>
  <c r="T449" i="16"/>
  <c r="U449" i="16"/>
  <c r="V449" i="16"/>
  <c r="G450" i="16"/>
  <c r="H450" i="16"/>
  <c r="I450" i="16"/>
  <c r="J450" i="16"/>
  <c r="M450" i="16"/>
  <c r="N450" i="16"/>
  <c r="O450" i="16"/>
  <c r="P450" i="16"/>
  <c r="S450" i="16"/>
  <c r="T450" i="16"/>
  <c r="U450" i="16"/>
  <c r="V450" i="16"/>
  <c r="G451" i="16"/>
  <c r="H451" i="16"/>
  <c r="I451" i="16"/>
  <c r="J451" i="16"/>
  <c r="M451" i="16"/>
  <c r="N451" i="16"/>
  <c r="O451" i="16"/>
  <c r="P451" i="16"/>
  <c r="S451" i="16"/>
  <c r="T451" i="16"/>
  <c r="U451" i="16"/>
  <c r="V451" i="16"/>
  <c r="V523" i="16" s="1"/>
  <c r="G452" i="16"/>
  <c r="H452" i="16"/>
  <c r="H524" i="16" s="1"/>
  <c r="I452" i="16"/>
  <c r="J452" i="16"/>
  <c r="J524" i="16" s="1"/>
  <c r="M452" i="16"/>
  <c r="N452" i="16"/>
  <c r="N524" i="16" s="1"/>
  <c r="O452" i="16"/>
  <c r="P452" i="16"/>
  <c r="P524" i="16" s="1"/>
  <c r="S452" i="16"/>
  <c r="T452" i="16"/>
  <c r="T524" i="16" s="1"/>
  <c r="U452" i="16"/>
  <c r="V452" i="16"/>
  <c r="V524" i="16" s="1"/>
  <c r="G453" i="16"/>
  <c r="H453" i="16"/>
  <c r="I453" i="16"/>
  <c r="J453" i="16"/>
  <c r="J525" i="16" s="1"/>
  <c r="J721" i="16" s="1"/>
  <c r="M453" i="16"/>
  <c r="N453" i="16"/>
  <c r="O453" i="16"/>
  <c r="P453" i="16"/>
  <c r="P525" i="16" s="1"/>
  <c r="P721" i="16" s="1"/>
  <c r="S453" i="16"/>
  <c r="T453" i="16"/>
  <c r="U453" i="16"/>
  <c r="V453" i="16"/>
  <c r="V525" i="16" s="1"/>
  <c r="V721" i="16" s="1"/>
  <c r="G454" i="16"/>
  <c r="H454" i="16"/>
  <c r="H526" i="16" s="1"/>
  <c r="I454" i="16"/>
  <c r="J454" i="16"/>
  <c r="J526" i="16" s="1"/>
  <c r="M454" i="16"/>
  <c r="N454" i="16"/>
  <c r="N526" i="16" s="1"/>
  <c r="O454" i="16"/>
  <c r="P454" i="16"/>
  <c r="P526" i="16" s="1"/>
  <c r="S454" i="16"/>
  <c r="T454" i="16"/>
  <c r="T526" i="16" s="1"/>
  <c r="U454" i="16"/>
  <c r="V454" i="16"/>
  <c r="V526" i="16" s="1"/>
  <c r="G423" i="16"/>
  <c r="H423" i="16"/>
  <c r="I423" i="16"/>
  <c r="J423" i="16"/>
  <c r="J491" i="16" s="1"/>
  <c r="M423" i="16"/>
  <c r="N423" i="16"/>
  <c r="O423" i="16"/>
  <c r="P423" i="16"/>
  <c r="S423" i="16"/>
  <c r="T423" i="16"/>
  <c r="U423" i="16"/>
  <c r="V423" i="16"/>
  <c r="F563" i="16"/>
  <c r="G740" i="16"/>
  <c r="E741" i="16"/>
  <c r="E739" i="16"/>
  <c r="E737" i="16"/>
  <c r="E736" i="16"/>
  <c r="E735" i="16"/>
  <c r="E733" i="16"/>
  <c r="E732" i="16"/>
  <c r="E730" i="16"/>
  <c r="R170" i="16"/>
  <c r="R238" i="16" s="1"/>
  <c r="L170" i="16"/>
  <c r="L238" i="16" s="1"/>
  <c r="L171" i="16"/>
  <c r="Q171" i="16" s="1"/>
  <c r="F170" i="16"/>
  <c r="K170" i="16" s="1"/>
  <c r="G13" i="16"/>
  <c r="R33" i="16"/>
  <c r="W33" i="16" s="1"/>
  <c r="R34" i="16"/>
  <c r="W34" i="16" s="1"/>
  <c r="L33" i="16"/>
  <c r="Q33" i="16" s="1"/>
  <c r="L34" i="16"/>
  <c r="Q34" i="16" s="1"/>
  <c r="F33" i="16"/>
  <c r="K33" i="16" s="1"/>
  <c r="F34" i="16"/>
  <c r="K34" i="16" s="1"/>
  <c r="G185" i="16"/>
  <c r="V683" i="16"/>
  <c r="U683" i="16"/>
  <c r="T683" i="16"/>
  <c r="S683" i="16"/>
  <c r="V682" i="16"/>
  <c r="U682" i="16"/>
  <c r="T682" i="16"/>
  <c r="S682" i="16"/>
  <c r="V681" i="16"/>
  <c r="U681" i="16"/>
  <c r="T681" i="16"/>
  <c r="S681" i="16"/>
  <c r="V680" i="16"/>
  <c r="U680" i="16"/>
  <c r="T680" i="16"/>
  <c r="S680" i="16"/>
  <c r="V678" i="16"/>
  <c r="U678" i="16"/>
  <c r="T678" i="16"/>
  <c r="S678" i="16"/>
  <c r="V677" i="16"/>
  <c r="U677" i="16"/>
  <c r="T677" i="16"/>
  <c r="S677" i="16"/>
  <c r="V676" i="16"/>
  <c r="U676" i="16"/>
  <c r="T676" i="16"/>
  <c r="S676" i="16"/>
  <c r="V675" i="16"/>
  <c r="U675" i="16"/>
  <c r="T675" i="16"/>
  <c r="S675" i="16"/>
  <c r="V674" i="16"/>
  <c r="U674" i="16"/>
  <c r="T674" i="16"/>
  <c r="S674" i="16"/>
  <c r="V673" i="16"/>
  <c r="U673" i="16"/>
  <c r="T673" i="16"/>
  <c r="S673" i="16"/>
  <c r="V672" i="16"/>
  <c r="U672" i="16"/>
  <c r="T672" i="16"/>
  <c r="S672" i="16"/>
  <c r="V671" i="16"/>
  <c r="U671" i="16"/>
  <c r="T671" i="16"/>
  <c r="S671" i="16"/>
  <c r="V670" i="16"/>
  <c r="U670" i="16"/>
  <c r="T670" i="16"/>
  <c r="S670" i="16"/>
  <c r="V669" i="16"/>
  <c r="U669" i="16"/>
  <c r="T669" i="16"/>
  <c r="S669" i="16"/>
  <c r="V666" i="16"/>
  <c r="U666" i="16"/>
  <c r="T666" i="16"/>
  <c r="S666" i="16"/>
  <c r="V665" i="16"/>
  <c r="U665" i="16"/>
  <c r="T665" i="16"/>
  <c r="S665" i="16"/>
  <c r="V664" i="16"/>
  <c r="U664" i="16"/>
  <c r="T664" i="16"/>
  <c r="S664" i="16"/>
  <c r="V663" i="16"/>
  <c r="U663" i="16"/>
  <c r="T663" i="16"/>
  <c r="S663" i="16"/>
  <c r="V662" i="16"/>
  <c r="U662" i="16"/>
  <c r="T662" i="16"/>
  <c r="S662" i="16"/>
  <c r="V661" i="16"/>
  <c r="U661" i="16"/>
  <c r="T661" i="16"/>
  <c r="S661" i="16"/>
  <c r="V660" i="16"/>
  <c r="U660" i="16"/>
  <c r="T660" i="16"/>
  <c r="S660" i="16"/>
  <c r="V659" i="16"/>
  <c r="U659" i="16"/>
  <c r="T659" i="16"/>
  <c r="S659" i="16"/>
  <c r="V658" i="16"/>
  <c r="U658" i="16"/>
  <c r="T658" i="16"/>
  <c r="S658" i="16"/>
  <c r="V657" i="16"/>
  <c r="U657" i="16"/>
  <c r="T657" i="16"/>
  <c r="S657" i="16"/>
  <c r="V656" i="16"/>
  <c r="U656" i="16"/>
  <c r="T656" i="16"/>
  <c r="S656" i="16"/>
  <c r="V655" i="16"/>
  <c r="U655" i="16"/>
  <c r="T655" i="16"/>
  <c r="S655" i="16"/>
  <c r="V654" i="16"/>
  <c r="U654" i="16"/>
  <c r="T654" i="16"/>
  <c r="S654" i="16"/>
  <c r="V653" i="16"/>
  <c r="U653" i="16"/>
  <c r="T653" i="16"/>
  <c r="S653" i="16"/>
  <c r="V652" i="16"/>
  <c r="U652" i="16"/>
  <c r="T652" i="16"/>
  <c r="S652" i="16"/>
  <c r="V651" i="16"/>
  <c r="U651" i="16"/>
  <c r="U686" i="16" s="1"/>
  <c r="T651" i="16"/>
  <c r="S651" i="16"/>
  <c r="V650" i="16"/>
  <c r="U650" i="16"/>
  <c r="T650" i="16"/>
  <c r="S650" i="16"/>
  <c r="R648" i="16"/>
  <c r="W648" i="16" s="1"/>
  <c r="R647" i="16"/>
  <c r="W647" i="16" s="1"/>
  <c r="R646" i="16"/>
  <c r="W646" i="16" s="1"/>
  <c r="R645" i="16"/>
  <c r="W645" i="16" s="1"/>
  <c r="R644" i="16"/>
  <c r="W644" i="16" s="1"/>
  <c r="R643" i="16"/>
  <c r="W643" i="16" s="1"/>
  <c r="R642" i="16"/>
  <c r="W642" i="16" s="1"/>
  <c r="V641" i="16"/>
  <c r="V679" i="16" s="1"/>
  <c r="U641" i="16"/>
  <c r="U679" i="16" s="1"/>
  <c r="T641" i="16"/>
  <c r="T679" i="16" s="1"/>
  <c r="S641" i="16"/>
  <c r="S679" i="16" s="1"/>
  <c r="R638" i="16"/>
  <c r="W638" i="16" s="1"/>
  <c r="R637" i="16"/>
  <c r="W637" i="16" s="1"/>
  <c r="R636" i="16"/>
  <c r="W636" i="16" s="1"/>
  <c r="R635" i="16"/>
  <c r="V634" i="16"/>
  <c r="U634" i="16"/>
  <c r="T634" i="16"/>
  <c r="R633" i="16"/>
  <c r="W633" i="16" s="1"/>
  <c r="R632" i="16"/>
  <c r="W632" i="16" s="1"/>
  <c r="R631" i="16"/>
  <c r="W631" i="16" s="1"/>
  <c r="R630" i="16"/>
  <c r="W630" i="16" s="1"/>
  <c r="R629" i="16"/>
  <c r="W629" i="16" s="1"/>
  <c r="V628" i="16"/>
  <c r="U628" i="16"/>
  <c r="T628" i="16"/>
  <c r="S628" i="16"/>
  <c r="R627" i="16"/>
  <c r="W627" i="16" s="1"/>
  <c r="R626" i="16"/>
  <c r="W626" i="16" s="1"/>
  <c r="R625" i="16"/>
  <c r="W625" i="16" s="1"/>
  <c r="R624" i="16"/>
  <c r="W624" i="16" s="1"/>
  <c r="R623" i="16"/>
  <c r="W623" i="16" s="1"/>
  <c r="R622" i="16"/>
  <c r="W622" i="16" s="1"/>
  <c r="R621" i="16"/>
  <c r="W621" i="16" s="1"/>
  <c r="R620" i="16"/>
  <c r="W620" i="16" s="1"/>
  <c r="R619" i="16"/>
  <c r="W619" i="16" s="1"/>
  <c r="R618" i="16"/>
  <c r="W618" i="16" s="1"/>
  <c r="R617" i="16"/>
  <c r="W617" i="16" s="1"/>
  <c r="R616" i="16"/>
  <c r="W616" i="16" s="1"/>
  <c r="R615" i="16"/>
  <c r="W615" i="16" s="1"/>
  <c r="R614" i="16"/>
  <c r="W614" i="16" s="1"/>
  <c r="R613" i="16"/>
  <c r="W613" i="16" s="1"/>
  <c r="R612" i="16"/>
  <c r="W612" i="16" s="1"/>
  <c r="R611" i="16"/>
  <c r="W611" i="16" s="1"/>
  <c r="R610" i="16"/>
  <c r="W610" i="16" s="1"/>
  <c r="R609" i="16"/>
  <c r="W609" i="16" s="1"/>
  <c r="R608" i="16"/>
  <c r="W608" i="16" s="1"/>
  <c r="R607" i="16"/>
  <c r="W607" i="16" s="1"/>
  <c r="R606" i="16"/>
  <c r="W606" i="16" s="1"/>
  <c r="R605" i="16"/>
  <c r="W605" i="16" s="1"/>
  <c r="R604" i="16"/>
  <c r="W604" i="16" s="1"/>
  <c r="R603" i="16"/>
  <c r="W603" i="16" s="1"/>
  <c r="R602" i="16"/>
  <c r="W602" i="16" s="1"/>
  <c r="R601" i="16"/>
  <c r="W601" i="16" s="1"/>
  <c r="R600" i="16"/>
  <c r="W600" i="16" s="1"/>
  <c r="R599" i="16"/>
  <c r="W599" i="16" s="1"/>
  <c r="R598" i="16"/>
  <c r="W598" i="16" s="1"/>
  <c r="R597" i="16"/>
  <c r="W597" i="16" s="1"/>
  <c r="R596" i="16"/>
  <c r="W596" i="16" s="1"/>
  <c r="V595" i="16"/>
  <c r="U595" i="16"/>
  <c r="T595" i="16"/>
  <c r="S595" i="16"/>
  <c r="R594" i="16"/>
  <c r="W594" i="16" s="1"/>
  <c r="R593" i="16"/>
  <c r="W593" i="16" s="1"/>
  <c r="R592" i="16"/>
  <c r="W592" i="16" s="1"/>
  <c r="R591" i="16"/>
  <c r="W591" i="16" s="1"/>
  <c r="R590" i="16"/>
  <c r="W590" i="16" s="1"/>
  <c r="R589" i="16"/>
  <c r="W589" i="16" s="1"/>
  <c r="R588" i="16"/>
  <c r="W588" i="16" s="1"/>
  <c r="R587" i="16"/>
  <c r="W587" i="16" s="1"/>
  <c r="R586" i="16"/>
  <c r="W586" i="16" s="1"/>
  <c r="R585" i="16"/>
  <c r="W585" i="16" s="1"/>
  <c r="R584" i="16"/>
  <c r="W584" i="16" s="1"/>
  <c r="R583" i="16"/>
  <c r="W583" i="16" s="1"/>
  <c r="R582" i="16"/>
  <c r="W582" i="16" s="1"/>
  <c r="R581" i="16"/>
  <c r="W581" i="16" s="1"/>
  <c r="R580" i="16"/>
  <c r="W580" i="16" s="1"/>
  <c r="R579" i="16"/>
  <c r="W579" i="16" s="1"/>
  <c r="R578" i="16"/>
  <c r="W578" i="16" s="1"/>
  <c r="R577" i="16"/>
  <c r="W577" i="16" s="1"/>
  <c r="R576" i="16"/>
  <c r="W576" i="16" s="1"/>
  <c r="R575" i="16"/>
  <c r="W575" i="16" s="1"/>
  <c r="R574" i="16"/>
  <c r="W574" i="16" s="1"/>
  <c r="R573" i="16"/>
  <c r="W573" i="16" s="1"/>
  <c r="R572" i="16"/>
  <c r="W572" i="16" s="1"/>
  <c r="R571" i="16"/>
  <c r="W571" i="16" s="1"/>
  <c r="R570" i="16"/>
  <c r="W570" i="16" s="1"/>
  <c r="R569" i="16"/>
  <c r="W569" i="16" s="1"/>
  <c r="R568" i="16"/>
  <c r="W568" i="16" s="1"/>
  <c r="R567" i="16"/>
  <c r="W567" i="16" s="1"/>
  <c r="R566" i="16"/>
  <c r="W566" i="16" s="1"/>
  <c r="R565" i="16"/>
  <c r="W565" i="16" s="1"/>
  <c r="R564" i="16"/>
  <c r="W564" i="16" s="1"/>
  <c r="R563" i="16"/>
  <c r="W563" i="16" s="1"/>
  <c r="V562" i="16"/>
  <c r="U562" i="16"/>
  <c r="T562" i="16"/>
  <c r="S562" i="16"/>
  <c r="R561" i="16"/>
  <c r="W561" i="16" s="1"/>
  <c r="R560" i="16"/>
  <c r="W560" i="16" s="1"/>
  <c r="R559" i="16"/>
  <c r="W559" i="16" s="1"/>
  <c r="R558" i="16"/>
  <c r="W558" i="16" s="1"/>
  <c r="R557" i="16"/>
  <c r="W557" i="16" s="1"/>
  <c r="R556" i="16"/>
  <c r="W556" i="16" s="1"/>
  <c r="R555" i="16"/>
  <c r="W555" i="16" s="1"/>
  <c r="R554" i="16"/>
  <c r="W554" i="16" s="1"/>
  <c r="R553" i="16"/>
  <c r="W553" i="16" s="1"/>
  <c r="R552" i="16"/>
  <c r="R551" i="16"/>
  <c r="W551" i="16" s="1"/>
  <c r="R550" i="16"/>
  <c r="R549" i="16"/>
  <c r="W549" i="16" s="1"/>
  <c r="R548" i="16"/>
  <c r="R547" i="16"/>
  <c r="W547" i="16" s="1"/>
  <c r="R546" i="16"/>
  <c r="R545" i="16"/>
  <c r="W545" i="16" s="1"/>
  <c r="R544" i="16"/>
  <c r="R543" i="16"/>
  <c r="W543" i="16" s="1"/>
  <c r="R542" i="16"/>
  <c r="R541" i="16"/>
  <c r="W541" i="16" s="1"/>
  <c r="R540" i="16"/>
  <c r="W540" i="16" s="1"/>
  <c r="R539" i="16"/>
  <c r="W539" i="16" s="1"/>
  <c r="R538" i="16"/>
  <c r="W538" i="16" s="1"/>
  <c r="R537" i="16"/>
  <c r="W537" i="16" s="1"/>
  <c r="R536" i="16"/>
  <c r="W536" i="16" s="1"/>
  <c r="R535" i="16"/>
  <c r="W535" i="16" s="1"/>
  <c r="R534" i="16"/>
  <c r="W534" i="16" s="1"/>
  <c r="R533" i="16"/>
  <c r="W533" i="16" s="1"/>
  <c r="R532" i="16"/>
  <c r="W532" i="16" s="1"/>
  <c r="R531" i="16"/>
  <c r="R651" i="16" s="1"/>
  <c r="R530" i="16"/>
  <c r="W530" i="16" s="1"/>
  <c r="V529" i="16"/>
  <c r="U529" i="16"/>
  <c r="T529" i="16"/>
  <c r="S529" i="16"/>
  <c r="R489" i="16"/>
  <c r="R488" i="16"/>
  <c r="W488" i="16" s="1"/>
  <c r="R487" i="16"/>
  <c r="W487" i="16" s="1"/>
  <c r="R486" i="16"/>
  <c r="R485" i="16"/>
  <c r="R484" i="16"/>
  <c r="W484" i="16" s="1"/>
  <c r="R483" i="16"/>
  <c r="W483" i="16" s="1"/>
  <c r="R482" i="16"/>
  <c r="R481" i="16"/>
  <c r="W481" i="16" s="1"/>
  <c r="R480" i="16"/>
  <c r="R479" i="16"/>
  <c r="W479" i="16" s="1"/>
  <c r="R478" i="16"/>
  <c r="R477" i="16"/>
  <c r="R476" i="16"/>
  <c r="R475" i="16"/>
  <c r="W475" i="16" s="1"/>
  <c r="R474" i="16"/>
  <c r="R473" i="16"/>
  <c r="R472" i="16"/>
  <c r="W472" i="16" s="1"/>
  <c r="R471" i="16"/>
  <c r="R470" i="16"/>
  <c r="R469" i="16"/>
  <c r="R468" i="16"/>
  <c r="W468" i="16" s="1"/>
  <c r="R467" i="16"/>
  <c r="W467" i="16" s="1"/>
  <c r="R466" i="16"/>
  <c r="R465" i="16"/>
  <c r="W465" i="16" s="1"/>
  <c r="R464" i="16"/>
  <c r="R463" i="16"/>
  <c r="W463" i="16" s="1"/>
  <c r="R462" i="16"/>
  <c r="R461" i="16"/>
  <c r="R460" i="16"/>
  <c r="R459" i="16"/>
  <c r="W459" i="16" s="1"/>
  <c r="R458" i="16"/>
  <c r="R457" i="16"/>
  <c r="R456" i="16"/>
  <c r="W456" i="16" s="1"/>
  <c r="V455" i="16"/>
  <c r="U455" i="16"/>
  <c r="T455" i="16"/>
  <c r="S455" i="16"/>
  <c r="R421" i="16"/>
  <c r="R420" i="16"/>
  <c r="W420" i="16" s="1"/>
  <c r="R419" i="16"/>
  <c r="W419" i="16" s="1"/>
  <c r="R418" i="16"/>
  <c r="R417" i="16"/>
  <c r="W417" i="16" s="1"/>
  <c r="R416" i="16"/>
  <c r="W416" i="16" s="1"/>
  <c r="R415" i="16"/>
  <c r="R414" i="16"/>
  <c r="W414" i="16" s="1"/>
  <c r="R413" i="16"/>
  <c r="R412" i="16"/>
  <c r="R411" i="16"/>
  <c r="W411" i="16" s="1"/>
  <c r="R410" i="16"/>
  <c r="R409" i="16"/>
  <c r="R408" i="16"/>
  <c r="R407" i="16"/>
  <c r="R406" i="16"/>
  <c r="R405" i="16"/>
  <c r="R404" i="16"/>
  <c r="R403" i="16"/>
  <c r="R402" i="16"/>
  <c r="R401" i="16"/>
  <c r="R400" i="16"/>
  <c r="R399" i="16"/>
  <c r="W399" i="16" s="1"/>
  <c r="R398" i="16"/>
  <c r="R397" i="16"/>
  <c r="W397" i="16" s="1"/>
  <c r="R396" i="16"/>
  <c r="W396" i="16" s="1"/>
  <c r="R395" i="16"/>
  <c r="R394" i="16"/>
  <c r="R393" i="16"/>
  <c r="R392" i="16"/>
  <c r="W392" i="16" s="1"/>
  <c r="R391" i="16"/>
  <c r="R390" i="16"/>
  <c r="V389" i="16"/>
  <c r="T389" i="16"/>
  <c r="S389" i="16"/>
  <c r="R388" i="16"/>
  <c r="W388" i="16" s="1"/>
  <c r="R387" i="16"/>
  <c r="W387" i="16" s="1"/>
  <c r="R386" i="16"/>
  <c r="W386" i="16" s="1"/>
  <c r="R385" i="16"/>
  <c r="W385" i="16" s="1"/>
  <c r="R384" i="16"/>
  <c r="W384" i="16" s="1"/>
  <c r="R383" i="16"/>
  <c r="W383" i="16" s="1"/>
  <c r="R382" i="16"/>
  <c r="W382" i="16" s="1"/>
  <c r="R381" i="16"/>
  <c r="W381" i="16" s="1"/>
  <c r="R380" i="16"/>
  <c r="W380" i="16" s="1"/>
  <c r="R379" i="16"/>
  <c r="R378" i="16"/>
  <c r="W378" i="16" s="1"/>
  <c r="R377" i="16"/>
  <c r="R376" i="16"/>
  <c r="W376" i="16" s="1"/>
  <c r="R375" i="16"/>
  <c r="R374" i="16"/>
  <c r="W374" i="16" s="1"/>
  <c r="R373" i="16"/>
  <c r="W373" i="16" s="1"/>
  <c r="R372" i="16"/>
  <c r="W372" i="16" s="1"/>
  <c r="R371" i="16"/>
  <c r="W371" i="16" s="1"/>
  <c r="R370" i="16"/>
  <c r="R369" i="16"/>
  <c r="R368" i="16"/>
  <c r="R367" i="16"/>
  <c r="W367" i="16" s="1"/>
  <c r="R366" i="16"/>
  <c r="W366" i="16" s="1"/>
  <c r="R365" i="16"/>
  <c r="W365" i="16" s="1"/>
  <c r="R364" i="16"/>
  <c r="W364" i="16" s="1"/>
  <c r="R363" i="16"/>
  <c r="W363" i="16" s="1"/>
  <c r="R362" i="16"/>
  <c r="W362" i="16" s="1"/>
  <c r="R361" i="16"/>
  <c r="W361" i="16" s="1"/>
  <c r="R360" i="16"/>
  <c r="W360" i="16" s="1"/>
  <c r="R359" i="16"/>
  <c r="W359" i="16" s="1"/>
  <c r="R358" i="16"/>
  <c r="W358" i="16" s="1"/>
  <c r="R357" i="16"/>
  <c r="W357" i="16" s="1"/>
  <c r="V356" i="16"/>
  <c r="U356" i="16"/>
  <c r="T356" i="16"/>
  <c r="S356" i="16"/>
  <c r="R354" i="16"/>
  <c r="W354" i="16" s="1"/>
  <c r="R353" i="16"/>
  <c r="W353" i="16" s="1"/>
  <c r="R352" i="16"/>
  <c r="W352" i="16" s="1"/>
  <c r="R351" i="16"/>
  <c r="W351" i="16" s="1"/>
  <c r="R350" i="16"/>
  <c r="W350" i="16" s="1"/>
  <c r="R349" i="16"/>
  <c r="W349" i="16" s="1"/>
  <c r="R348" i="16"/>
  <c r="W348" i="16" s="1"/>
  <c r="R347" i="16"/>
  <c r="W347" i="16" s="1"/>
  <c r="R346" i="16"/>
  <c r="W346" i="16" s="1"/>
  <c r="R345" i="16"/>
  <c r="W345" i="16" s="1"/>
  <c r="R344" i="16"/>
  <c r="W344" i="16" s="1"/>
  <c r="R343" i="16"/>
  <c r="W343" i="16" s="1"/>
  <c r="R342" i="16"/>
  <c r="W342" i="16" s="1"/>
  <c r="R341" i="16"/>
  <c r="W341" i="16" s="1"/>
  <c r="R340" i="16"/>
  <c r="W340" i="16" s="1"/>
  <c r="R339" i="16"/>
  <c r="W339" i="16" s="1"/>
  <c r="R338" i="16"/>
  <c r="W338" i="16" s="1"/>
  <c r="R337" i="16"/>
  <c r="W337" i="16" s="1"/>
  <c r="R336" i="16"/>
  <c r="W336" i="16" s="1"/>
  <c r="R335" i="16"/>
  <c r="W335" i="16" s="1"/>
  <c r="R334" i="16"/>
  <c r="W334" i="16" s="1"/>
  <c r="R333" i="16"/>
  <c r="W333" i="16" s="1"/>
  <c r="R332" i="16"/>
  <c r="W332" i="16" s="1"/>
  <c r="R331" i="16"/>
  <c r="W331" i="16" s="1"/>
  <c r="R330" i="16"/>
  <c r="W330" i="16" s="1"/>
  <c r="R329" i="16"/>
  <c r="W329" i="16" s="1"/>
  <c r="R328" i="16"/>
  <c r="W328" i="16" s="1"/>
  <c r="R327" i="16"/>
  <c r="W327" i="16" s="1"/>
  <c r="R326" i="16"/>
  <c r="W326" i="16" s="1"/>
  <c r="R325" i="16"/>
  <c r="W325" i="16" s="1"/>
  <c r="R324" i="16"/>
  <c r="R323" i="16"/>
  <c r="W323" i="16" s="1"/>
  <c r="V322" i="16"/>
  <c r="U322" i="16"/>
  <c r="T322" i="16"/>
  <c r="S322" i="16"/>
  <c r="R318" i="16"/>
  <c r="W318" i="16" s="1"/>
  <c r="R317" i="16"/>
  <c r="W317" i="16" s="1"/>
  <c r="R316" i="16"/>
  <c r="W316" i="16" s="1"/>
  <c r="R315" i="16"/>
  <c r="W315" i="16" s="1"/>
  <c r="R314" i="16"/>
  <c r="W314" i="16" s="1"/>
  <c r="R313" i="16"/>
  <c r="W313" i="16" s="1"/>
  <c r="R312" i="16"/>
  <c r="W312" i="16" s="1"/>
  <c r="R311" i="16"/>
  <c r="W311" i="16" s="1"/>
  <c r="R310" i="16"/>
  <c r="W310" i="16" s="1"/>
  <c r="R309" i="16"/>
  <c r="W309" i="16" s="1"/>
  <c r="R308" i="16"/>
  <c r="W308" i="16" s="1"/>
  <c r="R307" i="16"/>
  <c r="W307" i="16" s="1"/>
  <c r="R306" i="16"/>
  <c r="W306" i="16" s="1"/>
  <c r="R305" i="16"/>
  <c r="W305" i="16" s="1"/>
  <c r="R304" i="16"/>
  <c r="W304" i="16" s="1"/>
  <c r="R303" i="16"/>
  <c r="W303" i="16" s="1"/>
  <c r="R302" i="16"/>
  <c r="W302" i="16" s="1"/>
  <c r="R301" i="16"/>
  <c r="W301" i="16" s="1"/>
  <c r="R300" i="16"/>
  <c r="W300" i="16" s="1"/>
  <c r="R299" i="16"/>
  <c r="W299" i="16" s="1"/>
  <c r="R298" i="16"/>
  <c r="W298" i="16" s="1"/>
  <c r="R297" i="16"/>
  <c r="W297" i="16" s="1"/>
  <c r="R296" i="16"/>
  <c r="W296" i="16" s="1"/>
  <c r="R295" i="16"/>
  <c r="W295" i="16" s="1"/>
  <c r="R294" i="16"/>
  <c r="W294" i="16" s="1"/>
  <c r="R293" i="16"/>
  <c r="W293" i="16" s="1"/>
  <c r="R292" i="16"/>
  <c r="W292" i="16" s="1"/>
  <c r="R291" i="16"/>
  <c r="W291" i="16" s="1"/>
  <c r="R290" i="16"/>
  <c r="W290" i="16" s="1"/>
  <c r="R289" i="16"/>
  <c r="W289" i="16" s="1"/>
  <c r="R288" i="16"/>
  <c r="W288" i="16" s="1"/>
  <c r="R287" i="16"/>
  <c r="W287" i="16" s="1"/>
  <c r="V286" i="16"/>
  <c r="U286" i="16"/>
  <c r="T286" i="16"/>
  <c r="S286" i="16"/>
  <c r="R285" i="16"/>
  <c r="W285" i="16" s="1"/>
  <c r="R284" i="16"/>
  <c r="W284" i="16" s="1"/>
  <c r="R283" i="16"/>
  <c r="W283" i="16" s="1"/>
  <c r="R282" i="16"/>
  <c r="W282" i="16" s="1"/>
  <c r="R281" i="16"/>
  <c r="W281" i="16" s="1"/>
  <c r="R280" i="16"/>
  <c r="W280" i="16" s="1"/>
  <c r="R279" i="16"/>
  <c r="W279" i="16" s="1"/>
  <c r="R278" i="16"/>
  <c r="W278" i="16" s="1"/>
  <c r="R277" i="16"/>
  <c r="W277" i="16" s="1"/>
  <c r="R276" i="16"/>
  <c r="W276" i="16" s="1"/>
  <c r="R275" i="16"/>
  <c r="W275" i="16" s="1"/>
  <c r="R274" i="16"/>
  <c r="W274" i="16" s="1"/>
  <c r="R273" i="16"/>
  <c r="W273" i="16" s="1"/>
  <c r="R272" i="16"/>
  <c r="W272" i="16" s="1"/>
  <c r="R271" i="16"/>
  <c r="W271" i="16" s="1"/>
  <c r="R270" i="16"/>
  <c r="W270" i="16" s="1"/>
  <c r="R269" i="16"/>
  <c r="W269" i="16" s="1"/>
  <c r="R268" i="16"/>
  <c r="W268" i="16" s="1"/>
  <c r="R267" i="16"/>
  <c r="W267" i="16" s="1"/>
  <c r="R266" i="16"/>
  <c r="W266" i="16" s="1"/>
  <c r="R265" i="16"/>
  <c r="W265" i="16" s="1"/>
  <c r="R264" i="16"/>
  <c r="W264" i="16" s="1"/>
  <c r="R263" i="16"/>
  <c r="W263" i="16" s="1"/>
  <c r="R262" i="16"/>
  <c r="W262" i="16" s="1"/>
  <c r="R261" i="16"/>
  <c r="W261" i="16" s="1"/>
  <c r="R260" i="16"/>
  <c r="W260" i="16" s="1"/>
  <c r="R259" i="16"/>
  <c r="W259" i="16" s="1"/>
  <c r="R258" i="16"/>
  <c r="W258" i="16" s="1"/>
  <c r="R257" i="16"/>
  <c r="W257" i="16" s="1"/>
  <c r="R256" i="16"/>
  <c r="W256" i="16" s="1"/>
  <c r="R255" i="16"/>
  <c r="R254" i="16"/>
  <c r="W254" i="16" s="1"/>
  <c r="V253" i="16"/>
  <c r="U253" i="16"/>
  <c r="T253" i="16"/>
  <c r="S253" i="16"/>
  <c r="R217" i="16"/>
  <c r="W217" i="16" s="1"/>
  <c r="R216" i="16"/>
  <c r="R215" i="16"/>
  <c r="W215" i="16" s="1"/>
  <c r="R214" i="16"/>
  <c r="W214" i="16" s="1"/>
  <c r="R213" i="16"/>
  <c r="W213" i="16" s="1"/>
  <c r="R212" i="16"/>
  <c r="W212" i="16" s="1"/>
  <c r="R211" i="16"/>
  <c r="R210" i="16"/>
  <c r="R209" i="16"/>
  <c r="W209" i="16" s="1"/>
  <c r="R208" i="16"/>
  <c r="W208" i="16" s="1"/>
  <c r="R207" i="16"/>
  <c r="W207" i="16" s="1"/>
  <c r="R206" i="16"/>
  <c r="W206" i="16" s="1"/>
  <c r="R205" i="16"/>
  <c r="W205" i="16" s="1"/>
  <c r="R204" i="16"/>
  <c r="R203" i="16"/>
  <c r="W203" i="16" s="1"/>
  <c r="R202" i="16"/>
  <c r="W202" i="16" s="1"/>
  <c r="R201" i="16"/>
  <c r="W201" i="16" s="1"/>
  <c r="R200" i="16"/>
  <c r="W200" i="16" s="1"/>
  <c r="R199" i="16"/>
  <c r="W199" i="16" s="1"/>
  <c r="R198" i="16"/>
  <c r="W198" i="16" s="1"/>
  <c r="R197" i="16"/>
  <c r="W197" i="16" s="1"/>
  <c r="R196" i="16"/>
  <c r="R195" i="16"/>
  <c r="R194" i="16"/>
  <c r="W194" i="16" s="1"/>
  <c r="R193" i="16"/>
  <c r="R192" i="16"/>
  <c r="R191" i="16"/>
  <c r="R190" i="16"/>
  <c r="R189" i="16"/>
  <c r="R188" i="16"/>
  <c r="R187" i="16"/>
  <c r="R186" i="16"/>
  <c r="V185" i="16"/>
  <c r="U185" i="16"/>
  <c r="T185" i="16"/>
  <c r="S185" i="16"/>
  <c r="R184" i="16"/>
  <c r="W184" i="16" s="1"/>
  <c r="R183" i="16"/>
  <c r="W183" i="16" s="1"/>
  <c r="R182" i="16"/>
  <c r="W182" i="16" s="1"/>
  <c r="R181" i="16"/>
  <c r="R180" i="16"/>
  <c r="W180" i="16" s="1"/>
  <c r="R179" i="16"/>
  <c r="W179" i="16" s="1"/>
  <c r="R178" i="16"/>
  <c r="W178" i="16" s="1"/>
  <c r="R177" i="16"/>
  <c r="R176" i="16"/>
  <c r="W176" i="16" s="1"/>
  <c r="R175" i="16"/>
  <c r="W175" i="16" s="1"/>
  <c r="R174" i="16"/>
  <c r="R173" i="16"/>
  <c r="W173" i="16" s="1"/>
  <c r="R172" i="16"/>
  <c r="W172" i="16" s="1"/>
  <c r="R171" i="16"/>
  <c r="W171" i="16" s="1"/>
  <c r="R169" i="16"/>
  <c r="W169" i="16" s="1"/>
  <c r="R168" i="16"/>
  <c r="W168" i="16" s="1"/>
  <c r="R167" i="16"/>
  <c r="W167" i="16" s="1"/>
  <c r="R166" i="16"/>
  <c r="W166" i="16" s="1"/>
  <c r="R165" i="16"/>
  <c r="W165" i="16" s="1"/>
  <c r="R164" i="16"/>
  <c r="W164" i="16" s="1"/>
  <c r="R163" i="16"/>
  <c r="W163" i="16" s="1"/>
  <c r="R162" i="16"/>
  <c r="W162" i="16" s="1"/>
  <c r="R161" i="16"/>
  <c r="W161" i="16" s="1"/>
  <c r="R160" i="16"/>
  <c r="W160" i="16" s="1"/>
  <c r="R159" i="16"/>
  <c r="U226" i="16"/>
  <c r="R158" i="16"/>
  <c r="W158" i="16" s="1"/>
  <c r="R157" i="16"/>
  <c r="W157" i="16" s="1"/>
  <c r="R156" i="16"/>
  <c r="W156" i="16" s="1"/>
  <c r="R155" i="16"/>
  <c r="R154" i="16"/>
  <c r="R153" i="16"/>
  <c r="W153" i="16" s="1"/>
  <c r="R152" i="16"/>
  <c r="U219" i="16"/>
  <c r="R151" i="16"/>
  <c r="V150" i="16"/>
  <c r="T150" i="16"/>
  <c r="S150" i="16"/>
  <c r="R149" i="16"/>
  <c r="W149" i="16" s="1"/>
  <c r="R148" i="16"/>
  <c r="W148" i="16" s="1"/>
  <c r="R147" i="16"/>
  <c r="W147" i="16" s="1"/>
  <c r="R146" i="16"/>
  <c r="W146" i="16" s="1"/>
  <c r="R145" i="16"/>
  <c r="W145" i="16" s="1"/>
  <c r="R144" i="16"/>
  <c r="W144" i="16" s="1"/>
  <c r="R143" i="16"/>
  <c r="W143" i="16" s="1"/>
  <c r="R142" i="16"/>
  <c r="W142" i="16" s="1"/>
  <c r="R141" i="16"/>
  <c r="W141" i="16" s="1"/>
  <c r="R140" i="16"/>
  <c r="W140" i="16" s="1"/>
  <c r="R139" i="16"/>
  <c r="W139" i="16" s="1"/>
  <c r="R138" i="16"/>
  <c r="R137" i="16"/>
  <c r="W137" i="16" s="1"/>
  <c r="R136" i="16"/>
  <c r="W136" i="16" s="1"/>
  <c r="R135" i="16"/>
  <c r="W135" i="16" s="1"/>
  <c r="R134" i="16"/>
  <c r="R133" i="16"/>
  <c r="W133" i="16" s="1"/>
  <c r="R132" i="16"/>
  <c r="W132" i="16" s="1"/>
  <c r="R131" i="16"/>
  <c r="W131" i="16" s="1"/>
  <c r="R130" i="16"/>
  <c r="W130" i="16" s="1"/>
  <c r="R129" i="16"/>
  <c r="W129" i="16" s="1"/>
  <c r="R128" i="16"/>
  <c r="W128" i="16" s="1"/>
  <c r="R127" i="16"/>
  <c r="W127" i="16" s="1"/>
  <c r="R126" i="16"/>
  <c r="W126" i="16" s="1"/>
  <c r="R125" i="16"/>
  <c r="W125" i="16" s="1"/>
  <c r="R124" i="16"/>
  <c r="W124" i="16" s="1"/>
  <c r="R123" i="16"/>
  <c r="W123" i="16" s="1"/>
  <c r="R122" i="16"/>
  <c r="W122" i="16" s="1"/>
  <c r="R121" i="16"/>
  <c r="W121" i="16" s="1"/>
  <c r="R120" i="16"/>
  <c r="W120" i="16" s="1"/>
  <c r="R119" i="16"/>
  <c r="W119" i="16" s="1"/>
  <c r="R118" i="16"/>
  <c r="W118" i="16" s="1"/>
  <c r="V117" i="16"/>
  <c r="U117" i="16"/>
  <c r="T117" i="16"/>
  <c r="S117" i="16"/>
  <c r="R116" i="16"/>
  <c r="W116" i="16" s="1"/>
  <c r="R115" i="16"/>
  <c r="W115" i="16" s="1"/>
  <c r="R114" i="16"/>
  <c r="W114" i="16" s="1"/>
  <c r="R113" i="16"/>
  <c r="W113" i="16" s="1"/>
  <c r="R112" i="16"/>
  <c r="W112" i="16" s="1"/>
  <c r="R111" i="16"/>
  <c r="W111" i="16" s="1"/>
  <c r="R110" i="16"/>
  <c r="W110" i="16" s="1"/>
  <c r="R109" i="16"/>
  <c r="W109" i="16" s="1"/>
  <c r="R108" i="16"/>
  <c r="W108" i="16" s="1"/>
  <c r="R107" i="16"/>
  <c r="W107" i="16" s="1"/>
  <c r="R106" i="16"/>
  <c r="R105" i="16"/>
  <c r="W105" i="16" s="1"/>
  <c r="R104" i="16"/>
  <c r="W104" i="16" s="1"/>
  <c r="R103" i="16"/>
  <c r="W103" i="16" s="1"/>
  <c r="R102" i="16"/>
  <c r="W102" i="16" s="1"/>
  <c r="R101" i="16"/>
  <c r="W101" i="16" s="1"/>
  <c r="R100" i="16"/>
  <c r="W100" i="16" s="1"/>
  <c r="R99" i="16"/>
  <c r="W99" i="16" s="1"/>
  <c r="R98" i="16"/>
  <c r="W98" i="16" s="1"/>
  <c r="R97" i="16"/>
  <c r="W97" i="16" s="1"/>
  <c r="R96" i="16"/>
  <c r="W96" i="16" s="1"/>
  <c r="R95" i="16"/>
  <c r="W95" i="16" s="1"/>
  <c r="R94" i="16"/>
  <c r="W94" i="16" s="1"/>
  <c r="R93" i="16"/>
  <c r="W93" i="16" s="1"/>
  <c r="R92" i="16"/>
  <c r="R91" i="16"/>
  <c r="W91" i="16" s="1"/>
  <c r="R90" i="16"/>
  <c r="W90" i="16" s="1"/>
  <c r="R89" i="16"/>
  <c r="W89" i="16" s="1"/>
  <c r="R88" i="16"/>
  <c r="W88" i="16" s="1"/>
  <c r="R87" i="16"/>
  <c r="W87" i="16" s="1"/>
  <c r="R86" i="16"/>
  <c r="W86" i="16" s="1"/>
  <c r="R85" i="16"/>
  <c r="W85" i="16" s="1"/>
  <c r="V84" i="16"/>
  <c r="U84" i="16"/>
  <c r="T84" i="16"/>
  <c r="S84" i="16"/>
  <c r="R81" i="16"/>
  <c r="W81" i="16" s="1"/>
  <c r="R80" i="16"/>
  <c r="W80" i="16" s="1"/>
  <c r="R79" i="16"/>
  <c r="W79" i="16" s="1"/>
  <c r="R77" i="16"/>
  <c r="W77" i="16" s="1"/>
  <c r="R76" i="16"/>
  <c r="W76" i="16" s="1"/>
  <c r="R72" i="16"/>
  <c r="W72" i="16" s="1"/>
  <c r="R71" i="16"/>
  <c r="W71" i="16" s="1"/>
  <c r="R70" i="16"/>
  <c r="W70" i="16" s="1"/>
  <c r="R69" i="16"/>
  <c r="W69" i="16" s="1"/>
  <c r="R68" i="16"/>
  <c r="W68" i="16" s="1"/>
  <c r="R67" i="16"/>
  <c r="W67" i="16" s="1"/>
  <c r="R66" i="16"/>
  <c r="W66" i="16" s="1"/>
  <c r="R65" i="16"/>
  <c r="W65" i="16" s="1"/>
  <c r="R64" i="16"/>
  <c r="W64" i="16" s="1"/>
  <c r="R63" i="16"/>
  <c r="W63" i="16" s="1"/>
  <c r="R62" i="16"/>
  <c r="W62" i="16" s="1"/>
  <c r="R61" i="16"/>
  <c r="W61" i="16" s="1"/>
  <c r="R60" i="16"/>
  <c r="W60" i="16" s="1"/>
  <c r="R59" i="16"/>
  <c r="W59" i="16" s="1"/>
  <c r="R58" i="16"/>
  <c r="W58" i="16" s="1"/>
  <c r="R57" i="16"/>
  <c r="W57" i="16" s="1"/>
  <c r="R56" i="16"/>
  <c r="W56" i="16" s="1"/>
  <c r="R55" i="16"/>
  <c r="W55" i="16" s="1"/>
  <c r="R54" i="16"/>
  <c r="W54" i="16" s="1"/>
  <c r="R53" i="16"/>
  <c r="W53" i="16" s="1"/>
  <c r="R52" i="16"/>
  <c r="W52" i="16" s="1"/>
  <c r="R51" i="16"/>
  <c r="W51" i="16" s="1"/>
  <c r="R49" i="16"/>
  <c r="W49" i="16" s="1"/>
  <c r="V48" i="16"/>
  <c r="U48" i="16"/>
  <c r="T48" i="16"/>
  <c r="R46" i="16"/>
  <c r="W46" i="16" s="1"/>
  <c r="R45" i="16"/>
  <c r="W45" i="16" s="1"/>
  <c r="R44" i="16"/>
  <c r="W44" i="16" s="1"/>
  <c r="R43" i="16"/>
  <c r="W43" i="16" s="1"/>
  <c r="R42" i="16"/>
  <c r="W42" i="16" s="1"/>
  <c r="R41" i="16"/>
  <c r="W41" i="16" s="1"/>
  <c r="R40" i="16"/>
  <c r="W40" i="16" s="1"/>
  <c r="R39" i="16"/>
  <c r="W39" i="16" s="1"/>
  <c r="R38" i="16"/>
  <c r="W38" i="16" s="1"/>
  <c r="R37" i="16"/>
  <c r="W37" i="16" s="1"/>
  <c r="R36" i="16"/>
  <c r="W36" i="16" s="1"/>
  <c r="R35" i="16"/>
  <c r="W35" i="16" s="1"/>
  <c r="R31" i="16"/>
  <c r="W31" i="16" s="1"/>
  <c r="R30" i="16"/>
  <c r="W30" i="16" s="1"/>
  <c r="R29" i="16"/>
  <c r="W29" i="16" s="1"/>
  <c r="R28" i="16"/>
  <c r="W28" i="16" s="1"/>
  <c r="R27" i="16"/>
  <c r="W27" i="16" s="1"/>
  <c r="R26" i="16"/>
  <c r="W26" i="16" s="1"/>
  <c r="R25" i="16"/>
  <c r="W25" i="16" s="1"/>
  <c r="R24" i="16"/>
  <c r="W24" i="16" s="1"/>
  <c r="R23" i="16"/>
  <c r="W23" i="16" s="1"/>
  <c r="R22" i="16"/>
  <c r="W22" i="16" s="1"/>
  <c r="U13" i="16"/>
  <c r="R21" i="16"/>
  <c r="R20" i="16"/>
  <c r="W20" i="16" s="1"/>
  <c r="R19" i="16"/>
  <c r="W19" i="16" s="1"/>
  <c r="R18" i="16"/>
  <c r="W18" i="16" s="1"/>
  <c r="R17" i="16"/>
  <c r="W17" i="16" s="1"/>
  <c r="R16" i="16"/>
  <c r="W16" i="16" s="1"/>
  <c r="R15" i="16"/>
  <c r="W15" i="16" s="1"/>
  <c r="R14" i="16"/>
  <c r="W14" i="16" s="1"/>
  <c r="V13" i="16"/>
  <c r="T13" i="16"/>
  <c r="S13" i="16"/>
  <c r="P683" i="16"/>
  <c r="O683" i="16"/>
  <c r="N683" i="16"/>
  <c r="M683" i="16"/>
  <c r="P682" i="16"/>
  <c r="O682" i="16"/>
  <c r="N682" i="16"/>
  <c r="M682" i="16"/>
  <c r="P681" i="16"/>
  <c r="O681" i="16"/>
  <c r="N681" i="16"/>
  <c r="M681" i="16"/>
  <c r="P680" i="16"/>
  <c r="O680" i="16"/>
  <c r="N680" i="16"/>
  <c r="M680" i="16"/>
  <c r="P678" i="16"/>
  <c r="O678" i="16"/>
  <c r="N678" i="16"/>
  <c r="M678" i="16"/>
  <c r="P677" i="16"/>
  <c r="O677" i="16"/>
  <c r="N677" i="16"/>
  <c r="M677" i="16"/>
  <c r="P676" i="16"/>
  <c r="O676" i="16"/>
  <c r="N676" i="16"/>
  <c r="M676" i="16"/>
  <c r="P675" i="16"/>
  <c r="P712" i="16" s="1"/>
  <c r="O675" i="16"/>
  <c r="N675" i="16"/>
  <c r="N712" i="16" s="1"/>
  <c r="M675" i="16"/>
  <c r="P674" i="16"/>
  <c r="O674" i="16"/>
  <c r="N674" i="16"/>
  <c r="M674" i="16"/>
  <c r="P673" i="16"/>
  <c r="O673" i="16"/>
  <c r="N673" i="16"/>
  <c r="M673" i="16"/>
  <c r="P672" i="16"/>
  <c r="O672" i="16"/>
  <c r="N672" i="16"/>
  <c r="M672" i="16"/>
  <c r="P671" i="16"/>
  <c r="O671" i="16"/>
  <c r="N671" i="16"/>
  <c r="M671" i="16"/>
  <c r="P670" i="16"/>
  <c r="O670" i="16"/>
  <c r="N670" i="16"/>
  <c r="M670" i="16"/>
  <c r="P669" i="16"/>
  <c r="O669" i="16"/>
  <c r="N669" i="16"/>
  <c r="M669" i="16"/>
  <c r="P666" i="16"/>
  <c r="O666" i="16"/>
  <c r="N666" i="16"/>
  <c r="M666" i="16"/>
  <c r="P665" i="16"/>
  <c r="P649" i="16" s="1"/>
  <c r="O665" i="16"/>
  <c r="N665" i="16"/>
  <c r="P664" i="16"/>
  <c r="O664" i="16"/>
  <c r="N664" i="16"/>
  <c r="M664" i="16"/>
  <c r="P663" i="16"/>
  <c r="O663" i="16"/>
  <c r="N663" i="16"/>
  <c r="M663" i="16"/>
  <c r="P662" i="16"/>
  <c r="O662" i="16"/>
  <c r="N662" i="16"/>
  <c r="M662" i="16"/>
  <c r="P661" i="16"/>
  <c r="O661" i="16"/>
  <c r="N661" i="16"/>
  <c r="M661" i="16"/>
  <c r="P660" i="16"/>
  <c r="O660" i="16"/>
  <c r="N660" i="16"/>
  <c r="M660" i="16"/>
  <c r="P659" i="16"/>
  <c r="O659" i="16"/>
  <c r="N659" i="16"/>
  <c r="M659" i="16"/>
  <c r="P658" i="16"/>
  <c r="O658" i="16"/>
  <c r="N658" i="16"/>
  <c r="M658" i="16"/>
  <c r="P657" i="16"/>
  <c r="O657" i="16"/>
  <c r="N657" i="16"/>
  <c r="M657" i="16"/>
  <c r="P656" i="16"/>
  <c r="O656" i="16"/>
  <c r="N656" i="16"/>
  <c r="M656" i="16"/>
  <c r="P655" i="16"/>
  <c r="O655" i="16"/>
  <c r="N655" i="16"/>
  <c r="M655" i="16"/>
  <c r="P654" i="16"/>
  <c r="O654" i="16"/>
  <c r="N654" i="16"/>
  <c r="M654" i="16"/>
  <c r="P653" i="16"/>
  <c r="O653" i="16"/>
  <c r="N653" i="16"/>
  <c r="M653" i="16"/>
  <c r="P652" i="16"/>
  <c r="O652" i="16"/>
  <c r="N652" i="16"/>
  <c r="M652" i="16"/>
  <c r="P651" i="16"/>
  <c r="O651" i="16"/>
  <c r="N651" i="16"/>
  <c r="M651" i="16"/>
  <c r="P650" i="16"/>
  <c r="O650" i="16"/>
  <c r="N650" i="16"/>
  <c r="M650" i="16"/>
  <c r="L648" i="16"/>
  <c r="Q648" i="16" s="1"/>
  <c r="L647" i="16"/>
  <c r="Q647" i="16" s="1"/>
  <c r="L646" i="16"/>
  <c r="Q646" i="16" s="1"/>
  <c r="L645" i="16"/>
  <c r="Q645" i="16" s="1"/>
  <c r="L644" i="16"/>
  <c r="Q644" i="16" s="1"/>
  <c r="L643" i="16"/>
  <c r="Q643" i="16" s="1"/>
  <c r="L642" i="16"/>
  <c r="Q642" i="16" s="1"/>
  <c r="P641" i="16"/>
  <c r="P679" i="16" s="1"/>
  <c r="O641" i="16"/>
  <c r="O679" i="16" s="1"/>
  <c r="N641" i="16"/>
  <c r="N679" i="16" s="1"/>
  <c r="M679" i="16"/>
  <c r="L637" i="16"/>
  <c r="Q637" i="16" s="1"/>
  <c r="L636" i="16"/>
  <c r="Q636" i="16" s="1"/>
  <c r="L635" i="16"/>
  <c r="P634" i="16"/>
  <c r="O634" i="16"/>
  <c r="N634" i="16"/>
  <c r="L633" i="16"/>
  <c r="Q633" i="16" s="1"/>
  <c r="L632" i="16"/>
  <c r="Q632" i="16" s="1"/>
  <c r="L631" i="16"/>
  <c r="Q631" i="16" s="1"/>
  <c r="L630" i="16"/>
  <c r="L629" i="16"/>
  <c r="Q629" i="16" s="1"/>
  <c r="P628" i="16"/>
  <c r="O628" i="16"/>
  <c r="N628" i="16"/>
  <c r="M628" i="16"/>
  <c r="L627" i="16"/>
  <c r="Q627" i="16" s="1"/>
  <c r="L626" i="16"/>
  <c r="Q626" i="16" s="1"/>
  <c r="L625" i="16"/>
  <c r="Q625" i="16" s="1"/>
  <c r="L624" i="16"/>
  <c r="Q624" i="16" s="1"/>
  <c r="L623" i="16"/>
  <c r="Q623" i="16" s="1"/>
  <c r="L622" i="16"/>
  <c r="Q622" i="16" s="1"/>
  <c r="L621" i="16"/>
  <c r="Q621" i="16" s="1"/>
  <c r="L620" i="16"/>
  <c r="Q620" i="16" s="1"/>
  <c r="L619" i="16"/>
  <c r="Q619" i="16" s="1"/>
  <c r="L618" i="16"/>
  <c r="Q618" i="16" s="1"/>
  <c r="L617" i="16"/>
  <c r="Q617" i="16" s="1"/>
  <c r="L616" i="16"/>
  <c r="Q616" i="16" s="1"/>
  <c r="L615" i="16"/>
  <c r="Q615" i="16" s="1"/>
  <c r="L614" i="16"/>
  <c r="Q614" i="16" s="1"/>
  <c r="L613" i="16"/>
  <c r="Q613" i="16" s="1"/>
  <c r="L612" i="16"/>
  <c r="Q612" i="16" s="1"/>
  <c r="L611" i="16"/>
  <c r="Q611" i="16" s="1"/>
  <c r="L610" i="16"/>
  <c r="Q610" i="16" s="1"/>
  <c r="L609" i="16"/>
  <c r="Q609" i="16" s="1"/>
  <c r="L608" i="16"/>
  <c r="Q608" i="16" s="1"/>
  <c r="L607" i="16"/>
  <c r="Q607" i="16" s="1"/>
  <c r="L606" i="16"/>
  <c r="Q606" i="16" s="1"/>
  <c r="L605" i="16"/>
  <c r="Q605" i="16" s="1"/>
  <c r="L604" i="16"/>
  <c r="Q604" i="16" s="1"/>
  <c r="L603" i="16"/>
  <c r="Q603" i="16" s="1"/>
  <c r="L602" i="16"/>
  <c r="Q602" i="16" s="1"/>
  <c r="L601" i="16"/>
  <c r="Q601" i="16" s="1"/>
  <c r="L600" i="16"/>
  <c r="Q600" i="16" s="1"/>
  <c r="L599" i="16"/>
  <c r="Q599" i="16" s="1"/>
  <c r="L598" i="16"/>
  <c r="Q598" i="16" s="1"/>
  <c r="L597" i="16"/>
  <c r="Q597" i="16" s="1"/>
  <c r="L596" i="16"/>
  <c r="P595" i="16"/>
  <c r="O595" i="16"/>
  <c r="N595" i="16"/>
  <c r="M595" i="16"/>
  <c r="L594" i="16"/>
  <c r="Q594" i="16" s="1"/>
  <c r="L593" i="16"/>
  <c r="Q593" i="16" s="1"/>
  <c r="L592" i="16"/>
  <c r="Q592" i="16" s="1"/>
  <c r="L591" i="16"/>
  <c r="Q591" i="16" s="1"/>
  <c r="L590" i="16"/>
  <c r="Q590" i="16" s="1"/>
  <c r="L589" i="16"/>
  <c r="Q589" i="16" s="1"/>
  <c r="L588" i="16"/>
  <c r="Q588" i="16" s="1"/>
  <c r="L587" i="16"/>
  <c r="Q587" i="16" s="1"/>
  <c r="L586" i="16"/>
  <c r="Q586" i="16" s="1"/>
  <c r="L585" i="16"/>
  <c r="Q585" i="16" s="1"/>
  <c r="L584" i="16"/>
  <c r="Q584" i="16" s="1"/>
  <c r="L583" i="16"/>
  <c r="Q583" i="16" s="1"/>
  <c r="L582" i="16"/>
  <c r="Q582" i="16" s="1"/>
  <c r="L581" i="16"/>
  <c r="Q581" i="16" s="1"/>
  <c r="L580" i="16"/>
  <c r="Q580" i="16" s="1"/>
  <c r="L579" i="16"/>
  <c r="Q579" i="16" s="1"/>
  <c r="L578" i="16"/>
  <c r="L577" i="16"/>
  <c r="Q577" i="16" s="1"/>
  <c r="L576" i="16"/>
  <c r="Q576" i="16" s="1"/>
  <c r="L575" i="16"/>
  <c r="Q575" i="16" s="1"/>
  <c r="L574" i="16"/>
  <c r="Q574" i="16" s="1"/>
  <c r="L573" i="16"/>
  <c r="Q573" i="16" s="1"/>
  <c r="L572" i="16"/>
  <c r="L571" i="16"/>
  <c r="Q571" i="16" s="1"/>
  <c r="L570" i="16"/>
  <c r="Q570" i="16" s="1"/>
  <c r="L569" i="16"/>
  <c r="Q569" i="16" s="1"/>
  <c r="L568" i="16"/>
  <c r="L567" i="16"/>
  <c r="Q567" i="16" s="1"/>
  <c r="L566" i="16"/>
  <c r="Q566" i="16" s="1"/>
  <c r="L565" i="16"/>
  <c r="Q565" i="16" s="1"/>
  <c r="L564" i="16"/>
  <c r="L563" i="16"/>
  <c r="Q563" i="16" s="1"/>
  <c r="P562" i="16"/>
  <c r="O562" i="16"/>
  <c r="N562" i="16"/>
  <c r="M562" i="16"/>
  <c r="L561" i="16"/>
  <c r="Q561" i="16" s="1"/>
  <c r="L560" i="16"/>
  <c r="Q560" i="16" s="1"/>
  <c r="L559" i="16"/>
  <c r="L558" i="16"/>
  <c r="Q558" i="16" s="1"/>
  <c r="L557" i="16"/>
  <c r="Q557" i="16" s="1"/>
  <c r="L556" i="16"/>
  <c r="Q556" i="16" s="1"/>
  <c r="L555" i="16"/>
  <c r="Q555" i="16" s="1"/>
  <c r="L554" i="16"/>
  <c r="Q554" i="16" s="1"/>
  <c r="L553" i="16"/>
  <c r="Q553" i="16" s="1"/>
  <c r="L552" i="16"/>
  <c r="L551" i="16"/>
  <c r="L550" i="16"/>
  <c r="L549" i="16"/>
  <c r="Q549" i="16" s="1"/>
  <c r="L548" i="16"/>
  <c r="L547" i="16"/>
  <c r="Q547" i="16" s="1"/>
  <c r="L545" i="16"/>
  <c r="Q545" i="16" s="1"/>
  <c r="L544" i="16"/>
  <c r="L543" i="16"/>
  <c r="Q543" i="16" s="1"/>
  <c r="L542" i="16"/>
  <c r="L541" i="16"/>
  <c r="Q541" i="16" s="1"/>
  <c r="L540" i="16"/>
  <c r="Q540" i="16" s="1"/>
  <c r="L539" i="16"/>
  <c r="Q539" i="16" s="1"/>
  <c r="L538" i="16"/>
  <c r="Q538" i="16" s="1"/>
  <c r="L537" i="16"/>
  <c r="Q537" i="16" s="1"/>
  <c r="L536" i="16"/>
  <c r="Q536" i="16" s="1"/>
  <c r="L535" i="16"/>
  <c r="Q535" i="16" s="1"/>
  <c r="L534" i="16"/>
  <c r="Q534" i="16" s="1"/>
  <c r="L533" i="16"/>
  <c r="Q533" i="16" s="1"/>
  <c r="L532" i="16"/>
  <c r="Q532" i="16" s="1"/>
  <c r="L531" i="16"/>
  <c r="Q531" i="16" s="1"/>
  <c r="L530" i="16"/>
  <c r="Q530" i="16" s="1"/>
  <c r="P529" i="16"/>
  <c r="O529" i="16"/>
  <c r="N529" i="16"/>
  <c r="L489" i="16"/>
  <c r="Q489" i="16" s="1"/>
  <c r="L488" i="16"/>
  <c r="L487" i="16"/>
  <c r="Q487" i="16" s="1"/>
  <c r="L486" i="16"/>
  <c r="L485" i="16"/>
  <c r="L484" i="16"/>
  <c r="Q484" i="16" s="1"/>
  <c r="L483" i="16"/>
  <c r="L482" i="16"/>
  <c r="L481" i="16"/>
  <c r="Q481" i="16" s="1"/>
  <c r="L480" i="16"/>
  <c r="Q480" i="16" s="1"/>
  <c r="L479" i="16"/>
  <c r="Q479" i="16" s="1"/>
  <c r="L478" i="16"/>
  <c r="L477" i="16"/>
  <c r="L476" i="16"/>
  <c r="Q476" i="16" s="1"/>
  <c r="L475" i="16"/>
  <c r="L474" i="16"/>
  <c r="L473" i="16"/>
  <c r="Q473" i="16" s="1"/>
  <c r="L472" i="16"/>
  <c r="L471" i="16"/>
  <c r="Q471" i="16" s="1"/>
  <c r="L470" i="16"/>
  <c r="L469" i="16"/>
  <c r="Q469" i="16" s="1"/>
  <c r="L468" i="16"/>
  <c r="L467" i="16"/>
  <c r="Q467" i="16" s="1"/>
  <c r="L466" i="16"/>
  <c r="L465" i="16"/>
  <c r="Q465" i="16" s="1"/>
  <c r="L464" i="16"/>
  <c r="Q464" i="16" s="1"/>
  <c r="L463" i="16"/>
  <c r="L462" i="16"/>
  <c r="L461" i="16"/>
  <c r="Q461" i="16" s="1"/>
  <c r="L460" i="16"/>
  <c r="Q460" i="16" s="1"/>
  <c r="L459" i="16"/>
  <c r="Q459" i="16" s="1"/>
  <c r="L458" i="16"/>
  <c r="L457" i="16"/>
  <c r="Q457" i="16" s="1"/>
  <c r="L456" i="16"/>
  <c r="P455" i="16"/>
  <c r="O455" i="16"/>
  <c r="N455" i="16"/>
  <c r="M455" i="16"/>
  <c r="L421" i="16"/>
  <c r="Q421" i="16" s="1"/>
  <c r="L420" i="16"/>
  <c r="L419" i="16"/>
  <c r="L418" i="16"/>
  <c r="Q418" i="16" s="1"/>
  <c r="L417" i="16"/>
  <c r="Q417" i="16" s="1"/>
  <c r="L416" i="16"/>
  <c r="L415" i="16"/>
  <c r="Q415" i="16" s="1"/>
  <c r="L414" i="16"/>
  <c r="L413" i="16"/>
  <c r="L412" i="16"/>
  <c r="L411" i="16"/>
  <c r="Q411" i="16" s="1"/>
  <c r="L410" i="16"/>
  <c r="L409" i="16"/>
  <c r="Q409" i="16" s="1"/>
  <c r="L408" i="16"/>
  <c r="Q408" i="16" s="1"/>
  <c r="L407" i="16"/>
  <c r="L406" i="16"/>
  <c r="L439" i="16" s="1"/>
  <c r="L405" i="16"/>
  <c r="L404" i="16"/>
  <c r="Q404" i="16" s="1"/>
  <c r="L403" i="16"/>
  <c r="L402" i="16"/>
  <c r="L401" i="16"/>
  <c r="Q401" i="16" s="1"/>
  <c r="L400" i="16"/>
  <c r="Q400" i="16" s="1"/>
  <c r="L399" i="16"/>
  <c r="Q399" i="16" s="1"/>
  <c r="L398" i="16"/>
  <c r="L397" i="16"/>
  <c r="L396" i="16"/>
  <c r="L395" i="16"/>
  <c r="L394" i="16"/>
  <c r="L393" i="16"/>
  <c r="L392" i="16"/>
  <c r="L391" i="16"/>
  <c r="L390" i="16"/>
  <c r="Q390" i="16" s="1"/>
  <c r="P389" i="16"/>
  <c r="N389" i="16"/>
  <c r="M389" i="16"/>
  <c r="L388" i="16"/>
  <c r="L387" i="16"/>
  <c r="Q387" i="16" s="1"/>
  <c r="L386" i="16"/>
  <c r="Q386" i="16" s="1"/>
  <c r="L385" i="16"/>
  <c r="Q385" i="16" s="1"/>
  <c r="L384" i="16"/>
  <c r="L383" i="16"/>
  <c r="Q383" i="16" s="1"/>
  <c r="L382" i="16"/>
  <c r="L381" i="16"/>
  <c r="Q381" i="16" s="1"/>
  <c r="L380" i="16"/>
  <c r="L379" i="16"/>
  <c r="Q379" i="16" s="1"/>
  <c r="L378" i="16"/>
  <c r="Q378" i="16" s="1"/>
  <c r="L377" i="16"/>
  <c r="Q377" i="16" s="1"/>
  <c r="L376" i="16"/>
  <c r="Q376" i="16" s="1"/>
  <c r="L375" i="16"/>
  <c r="Q375" i="16" s="1"/>
  <c r="L374" i="16"/>
  <c r="Q374" i="16" s="1"/>
  <c r="L373" i="16"/>
  <c r="Q373" i="16" s="1"/>
  <c r="L372" i="16"/>
  <c r="Q372" i="16" s="1"/>
  <c r="L371" i="16"/>
  <c r="L370" i="16"/>
  <c r="Q370" i="16" s="1"/>
  <c r="L369" i="16"/>
  <c r="L368" i="16"/>
  <c r="L367" i="16"/>
  <c r="Q367" i="16" s="1"/>
  <c r="L366" i="16"/>
  <c r="Q366" i="16" s="1"/>
  <c r="L365" i="16"/>
  <c r="Q365" i="16" s="1"/>
  <c r="L364" i="16"/>
  <c r="L363" i="16"/>
  <c r="Q363" i="16" s="1"/>
  <c r="L362" i="16"/>
  <c r="L361" i="16"/>
  <c r="Q361" i="16" s="1"/>
  <c r="L360" i="16"/>
  <c r="Q360" i="16" s="1"/>
  <c r="L359" i="16"/>
  <c r="Q359" i="16" s="1"/>
  <c r="L358" i="16"/>
  <c r="Q358" i="16" s="1"/>
  <c r="L357" i="16"/>
  <c r="P356" i="16"/>
  <c r="O356" i="16"/>
  <c r="N356" i="16"/>
  <c r="M356" i="16"/>
  <c r="L354" i="16"/>
  <c r="Q354" i="16" s="1"/>
  <c r="L353" i="16"/>
  <c r="Q353" i="16" s="1"/>
  <c r="L352" i="16"/>
  <c r="Q352" i="16" s="1"/>
  <c r="L351" i="16"/>
  <c r="Q351" i="16" s="1"/>
  <c r="L350" i="16"/>
  <c r="Q350" i="16" s="1"/>
  <c r="L349" i="16"/>
  <c r="Q349" i="16" s="1"/>
  <c r="L348" i="16"/>
  <c r="Q348" i="16" s="1"/>
  <c r="L347" i="16"/>
  <c r="Q347" i="16" s="1"/>
  <c r="L346" i="16"/>
  <c r="Q346" i="16" s="1"/>
  <c r="L345" i="16"/>
  <c r="Q345" i="16" s="1"/>
  <c r="L344" i="16"/>
  <c r="Q344" i="16" s="1"/>
  <c r="L343" i="16"/>
  <c r="Q343" i="16" s="1"/>
  <c r="L342" i="16"/>
  <c r="Q342" i="16" s="1"/>
  <c r="L341" i="16"/>
  <c r="Q341" i="16" s="1"/>
  <c r="L340" i="16"/>
  <c r="Q340" i="16" s="1"/>
  <c r="L339" i="16"/>
  <c r="Q339" i="16" s="1"/>
  <c r="L338" i="16"/>
  <c r="Q338" i="16" s="1"/>
  <c r="L337" i="16"/>
  <c r="Q337" i="16" s="1"/>
  <c r="L336" i="16"/>
  <c r="Q336" i="16" s="1"/>
  <c r="L335" i="16"/>
  <c r="Q335" i="16" s="1"/>
  <c r="L334" i="16"/>
  <c r="Q334" i="16" s="1"/>
  <c r="L333" i="16"/>
  <c r="Q333" i="16" s="1"/>
  <c r="L332" i="16"/>
  <c r="Q332" i="16" s="1"/>
  <c r="L331" i="16"/>
  <c r="Q331" i="16" s="1"/>
  <c r="L330" i="16"/>
  <c r="Q330" i="16" s="1"/>
  <c r="L329" i="16"/>
  <c r="Q329" i="16" s="1"/>
  <c r="L328" i="16"/>
  <c r="Q328" i="16" s="1"/>
  <c r="L327" i="16"/>
  <c r="Q327" i="16" s="1"/>
  <c r="L326" i="16"/>
  <c r="Q326" i="16" s="1"/>
  <c r="L325" i="16"/>
  <c r="Q325" i="16" s="1"/>
  <c r="L324" i="16"/>
  <c r="Q324" i="16" s="1"/>
  <c r="L323" i="16"/>
  <c r="Q323" i="16" s="1"/>
  <c r="P322" i="16"/>
  <c r="O322" i="16"/>
  <c r="N322" i="16"/>
  <c r="M322" i="16"/>
  <c r="L318" i="16"/>
  <c r="Q318" i="16" s="1"/>
  <c r="L317" i="16"/>
  <c r="Q317" i="16" s="1"/>
  <c r="L316" i="16"/>
  <c r="Q316" i="16" s="1"/>
  <c r="L315" i="16"/>
  <c r="Q315" i="16" s="1"/>
  <c r="L314" i="16"/>
  <c r="Q314" i="16" s="1"/>
  <c r="L313" i="16"/>
  <c r="Q313" i="16" s="1"/>
  <c r="L312" i="16"/>
  <c r="Q312" i="16" s="1"/>
  <c r="L311" i="16"/>
  <c r="Q311" i="16" s="1"/>
  <c r="L310" i="16"/>
  <c r="Q310" i="16" s="1"/>
  <c r="L309" i="16"/>
  <c r="Q309" i="16" s="1"/>
  <c r="L308" i="16"/>
  <c r="Q308" i="16" s="1"/>
  <c r="L307" i="16"/>
  <c r="Q307" i="16" s="1"/>
  <c r="L306" i="16"/>
  <c r="Q306" i="16" s="1"/>
  <c r="L305" i="16"/>
  <c r="Q305" i="16" s="1"/>
  <c r="L304" i="16"/>
  <c r="Q304" i="16" s="1"/>
  <c r="L303" i="16"/>
  <c r="Q303" i="16" s="1"/>
  <c r="L302" i="16"/>
  <c r="Q302" i="16" s="1"/>
  <c r="L301" i="16"/>
  <c r="Q301" i="16" s="1"/>
  <c r="L300" i="16"/>
  <c r="Q300" i="16" s="1"/>
  <c r="L299" i="16"/>
  <c r="Q299" i="16" s="1"/>
  <c r="L298" i="16"/>
  <c r="Q298" i="16" s="1"/>
  <c r="L297" i="16"/>
  <c r="Q297" i="16" s="1"/>
  <c r="L296" i="16"/>
  <c r="Q296" i="16" s="1"/>
  <c r="L295" i="16"/>
  <c r="Q295" i="16" s="1"/>
  <c r="L294" i="16"/>
  <c r="Q294" i="16" s="1"/>
  <c r="L293" i="16"/>
  <c r="Q293" i="16" s="1"/>
  <c r="L292" i="16"/>
  <c r="Q292" i="16" s="1"/>
  <c r="L291" i="16"/>
  <c r="Q291" i="16" s="1"/>
  <c r="L290" i="16"/>
  <c r="Q290" i="16" s="1"/>
  <c r="L289" i="16"/>
  <c r="Q289" i="16" s="1"/>
  <c r="L288" i="16"/>
  <c r="Q288" i="16" s="1"/>
  <c r="L287" i="16"/>
  <c r="Q287" i="16" s="1"/>
  <c r="P286" i="16"/>
  <c r="O286" i="16"/>
  <c r="N286" i="16"/>
  <c r="M286" i="16"/>
  <c r="L285" i="16"/>
  <c r="Q285" i="16" s="1"/>
  <c r="L284" i="16"/>
  <c r="Q284" i="16" s="1"/>
  <c r="L283" i="16"/>
  <c r="Q283" i="16" s="1"/>
  <c r="L282" i="16"/>
  <c r="Q282" i="16" s="1"/>
  <c r="L281" i="16"/>
  <c r="Q281" i="16" s="1"/>
  <c r="L280" i="16"/>
  <c r="Q280" i="16" s="1"/>
  <c r="L279" i="16"/>
  <c r="Q279" i="16" s="1"/>
  <c r="L278" i="16"/>
  <c r="Q278" i="16" s="1"/>
  <c r="L277" i="16"/>
  <c r="Q277" i="16" s="1"/>
  <c r="L276" i="16"/>
  <c r="Q276" i="16" s="1"/>
  <c r="L275" i="16"/>
  <c r="Q275" i="16" s="1"/>
  <c r="L274" i="16"/>
  <c r="Q274" i="16" s="1"/>
  <c r="L273" i="16"/>
  <c r="Q273" i="16" s="1"/>
  <c r="L272" i="16"/>
  <c r="Q272" i="16" s="1"/>
  <c r="L271" i="16"/>
  <c r="Q271" i="16" s="1"/>
  <c r="L270" i="16"/>
  <c r="Q270" i="16" s="1"/>
  <c r="L269" i="16"/>
  <c r="Q269" i="16" s="1"/>
  <c r="L268" i="16"/>
  <c r="Q268" i="16" s="1"/>
  <c r="L267" i="16"/>
  <c r="Q267" i="16" s="1"/>
  <c r="L266" i="16"/>
  <c r="Q266" i="16" s="1"/>
  <c r="L265" i="16"/>
  <c r="Q265" i="16" s="1"/>
  <c r="L264" i="16"/>
  <c r="Q264" i="16" s="1"/>
  <c r="L263" i="16"/>
  <c r="Q263" i="16" s="1"/>
  <c r="L262" i="16"/>
  <c r="Q262" i="16" s="1"/>
  <c r="L261" i="16"/>
  <c r="Q261" i="16" s="1"/>
  <c r="L260" i="16"/>
  <c r="Q260" i="16" s="1"/>
  <c r="L259" i="16"/>
  <c r="Q259" i="16" s="1"/>
  <c r="L258" i="16"/>
  <c r="Q258" i="16" s="1"/>
  <c r="L257" i="16"/>
  <c r="Q257" i="16" s="1"/>
  <c r="L256" i="16"/>
  <c r="Q256" i="16" s="1"/>
  <c r="L255" i="16"/>
  <c r="Q255" i="16" s="1"/>
  <c r="L254" i="16"/>
  <c r="Q254" i="16" s="1"/>
  <c r="P253" i="16"/>
  <c r="O253" i="16"/>
  <c r="N253" i="16"/>
  <c r="M253" i="16"/>
  <c r="L217" i="16"/>
  <c r="Q217" i="16" s="1"/>
  <c r="L216" i="16"/>
  <c r="Q216" i="16" s="1"/>
  <c r="L215" i="16"/>
  <c r="Q215" i="16" s="1"/>
  <c r="L214" i="16"/>
  <c r="Q214" i="16" s="1"/>
  <c r="L213" i="16"/>
  <c r="Q213" i="16" s="1"/>
  <c r="L212" i="16"/>
  <c r="Q212" i="16" s="1"/>
  <c r="L211" i="16"/>
  <c r="Q211" i="16" s="1"/>
  <c r="L210" i="16"/>
  <c r="L209" i="16"/>
  <c r="Q209" i="16" s="1"/>
  <c r="L208" i="16"/>
  <c r="Q208" i="16" s="1"/>
  <c r="L207" i="16"/>
  <c r="L206" i="16"/>
  <c r="Q206" i="16" s="1"/>
  <c r="L205" i="16"/>
  <c r="L204" i="16"/>
  <c r="Q204" i="16" s="1"/>
  <c r="L203" i="16"/>
  <c r="Q203" i="16" s="1"/>
  <c r="L202" i="16"/>
  <c r="Q202" i="16" s="1"/>
  <c r="L201" i="16"/>
  <c r="Q201" i="16" s="1"/>
  <c r="L200" i="16"/>
  <c r="Q200" i="16" s="1"/>
  <c r="L199" i="16"/>
  <c r="Q199" i="16" s="1"/>
  <c r="L198" i="16"/>
  <c r="Q198" i="16" s="1"/>
  <c r="L197" i="16"/>
  <c r="L196" i="16"/>
  <c r="Q196" i="16" s="1"/>
  <c r="L195" i="16"/>
  <c r="L194" i="16"/>
  <c r="Q194" i="16" s="1"/>
  <c r="L193" i="16"/>
  <c r="L192" i="16"/>
  <c r="Q192" i="16" s="1"/>
  <c r="L191" i="16"/>
  <c r="Q191" i="16" s="1"/>
  <c r="L190" i="16"/>
  <c r="L189" i="16"/>
  <c r="Q189" i="16" s="1"/>
  <c r="L188" i="16"/>
  <c r="Q188" i="16" s="1"/>
  <c r="L187" i="16"/>
  <c r="Q187" i="16" s="1"/>
  <c r="L186" i="16"/>
  <c r="P185" i="16"/>
  <c r="O185" i="16"/>
  <c r="N185" i="16"/>
  <c r="M185" i="16"/>
  <c r="L184" i="16"/>
  <c r="Q184" i="16" s="1"/>
  <c r="L183" i="16"/>
  <c r="Q183" i="16" s="1"/>
  <c r="L182" i="16"/>
  <c r="Q182" i="16" s="1"/>
  <c r="L181" i="16"/>
  <c r="L180" i="16"/>
  <c r="Q180" i="16" s="1"/>
  <c r="L179" i="16"/>
  <c r="L178" i="16"/>
  <c r="Q178" i="16" s="1"/>
  <c r="L177" i="16"/>
  <c r="L176" i="16"/>
  <c r="Q176" i="16" s="1"/>
  <c r="L175" i="16"/>
  <c r="Q175" i="16" s="1"/>
  <c r="L174" i="16"/>
  <c r="Q174" i="16" s="1"/>
  <c r="L173" i="16"/>
  <c r="Q173" i="16" s="1"/>
  <c r="L172" i="16"/>
  <c r="Q172" i="16" s="1"/>
  <c r="L169" i="16"/>
  <c r="Q169" i="16" s="1"/>
  <c r="L168" i="16"/>
  <c r="Q168" i="16" s="1"/>
  <c r="L167" i="16"/>
  <c r="Q167" i="16" s="1"/>
  <c r="L166" i="16"/>
  <c r="L165" i="16"/>
  <c r="Q165" i="16" s="1"/>
  <c r="L164" i="16"/>
  <c r="Q164" i="16" s="1"/>
  <c r="L163" i="16"/>
  <c r="Q163" i="16" s="1"/>
  <c r="L162" i="16"/>
  <c r="Q162" i="16" s="1"/>
  <c r="L161" i="16"/>
  <c r="Q161" i="16" s="1"/>
  <c r="L160" i="16"/>
  <c r="Q160" i="16" s="1"/>
  <c r="L159" i="16"/>
  <c r="Q159" i="16" s="1"/>
  <c r="O226" i="16"/>
  <c r="L158" i="16"/>
  <c r="Q158" i="16" s="1"/>
  <c r="L157" i="16"/>
  <c r="Q157" i="16" s="1"/>
  <c r="L156" i="16"/>
  <c r="Q156" i="16" s="1"/>
  <c r="L155" i="16"/>
  <c r="Q155" i="16" s="1"/>
  <c r="L154" i="16"/>
  <c r="L153" i="16"/>
  <c r="Q153" i="16" s="1"/>
  <c r="L152" i="16"/>
  <c r="O219" i="16"/>
  <c r="L151" i="16"/>
  <c r="Q151" i="16" s="1"/>
  <c r="P150" i="16"/>
  <c r="N150" i="16"/>
  <c r="M150" i="16"/>
  <c r="L149" i="16"/>
  <c r="L148" i="16"/>
  <c r="Q148" i="16" s="1"/>
  <c r="L147" i="16"/>
  <c r="Q147" i="16" s="1"/>
  <c r="L146" i="16"/>
  <c r="Q146" i="16" s="1"/>
  <c r="L145" i="16"/>
  <c r="L144" i="16"/>
  <c r="Q144" i="16" s="1"/>
  <c r="L143" i="16"/>
  <c r="Q143" i="16" s="1"/>
  <c r="L142" i="16"/>
  <c r="Q142" i="16" s="1"/>
  <c r="L141" i="16"/>
  <c r="L140" i="16"/>
  <c r="Q140" i="16" s="1"/>
  <c r="L139" i="16"/>
  <c r="Q139" i="16" s="1"/>
  <c r="L138" i="16"/>
  <c r="Q138" i="16" s="1"/>
  <c r="L137" i="16"/>
  <c r="Q137" i="16" s="1"/>
  <c r="L136" i="16"/>
  <c r="Q136" i="16" s="1"/>
  <c r="L135" i="16"/>
  <c r="L134" i="16"/>
  <c r="Q134" i="16" s="1"/>
  <c r="L133" i="16"/>
  <c r="Q133" i="16" s="1"/>
  <c r="L132" i="16"/>
  <c r="Q132" i="16" s="1"/>
  <c r="L131" i="16"/>
  <c r="Q131" i="16" s="1"/>
  <c r="L130" i="16"/>
  <c r="Q130" i="16" s="1"/>
  <c r="L129" i="16"/>
  <c r="Q129" i="16" s="1"/>
  <c r="L128" i="16"/>
  <c r="Q128" i="16" s="1"/>
  <c r="L127" i="16"/>
  <c r="Q127" i="16" s="1"/>
  <c r="L126" i="16"/>
  <c r="Q126" i="16" s="1"/>
  <c r="L125" i="16"/>
  <c r="Q125" i="16" s="1"/>
  <c r="L124" i="16"/>
  <c r="Q124" i="16" s="1"/>
  <c r="L123" i="16"/>
  <c r="Q123" i="16" s="1"/>
  <c r="L122" i="16"/>
  <c r="Q122" i="16" s="1"/>
  <c r="L121" i="16"/>
  <c r="Q121" i="16" s="1"/>
  <c r="L120" i="16"/>
  <c r="Q120" i="16" s="1"/>
  <c r="L119" i="16"/>
  <c r="Q119" i="16" s="1"/>
  <c r="L118" i="16"/>
  <c r="Q118" i="16" s="1"/>
  <c r="P117" i="16"/>
  <c r="O117" i="16"/>
  <c r="N117" i="16"/>
  <c r="M117" i="16"/>
  <c r="L116" i="16"/>
  <c r="Q116" i="16" s="1"/>
  <c r="L115" i="16"/>
  <c r="Q115" i="16" s="1"/>
  <c r="L114" i="16"/>
  <c r="Q114" i="16" s="1"/>
  <c r="L113" i="16"/>
  <c r="Q113" i="16" s="1"/>
  <c r="L112" i="16"/>
  <c r="Q112" i="16" s="1"/>
  <c r="L111" i="16"/>
  <c r="Q111" i="16" s="1"/>
  <c r="L110" i="16"/>
  <c r="Q110" i="16" s="1"/>
  <c r="L109" i="16"/>
  <c r="Q109" i="16" s="1"/>
  <c r="L108" i="16"/>
  <c r="Q108" i="16" s="1"/>
  <c r="L107" i="16"/>
  <c r="Q107" i="16" s="1"/>
  <c r="L106" i="16"/>
  <c r="L105" i="16"/>
  <c r="Q105" i="16" s="1"/>
  <c r="L104" i="16"/>
  <c r="Q104" i="16" s="1"/>
  <c r="L103" i="16"/>
  <c r="Q103" i="16" s="1"/>
  <c r="L102" i="16"/>
  <c r="Q102" i="16" s="1"/>
  <c r="L101" i="16"/>
  <c r="Q101" i="16" s="1"/>
  <c r="L100" i="16"/>
  <c r="Q100" i="16" s="1"/>
  <c r="L99" i="16"/>
  <c r="Q99" i="16" s="1"/>
  <c r="L98" i="16"/>
  <c r="Q98" i="16" s="1"/>
  <c r="L97" i="16"/>
  <c r="Q97" i="16" s="1"/>
  <c r="L96" i="16"/>
  <c r="Q96" i="16" s="1"/>
  <c r="L95" i="16"/>
  <c r="Q95" i="16" s="1"/>
  <c r="L94" i="16"/>
  <c r="Q94" i="16" s="1"/>
  <c r="L93" i="16"/>
  <c r="Q93" i="16" s="1"/>
  <c r="L92" i="16"/>
  <c r="L91" i="16"/>
  <c r="Q91" i="16" s="1"/>
  <c r="L90" i="16"/>
  <c r="Q90" i="16" s="1"/>
  <c r="L89" i="16"/>
  <c r="Q89" i="16" s="1"/>
  <c r="L88" i="16"/>
  <c r="Q88" i="16" s="1"/>
  <c r="L87" i="16"/>
  <c r="Q87" i="16" s="1"/>
  <c r="L86" i="16"/>
  <c r="Q86" i="16" s="1"/>
  <c r="L85" i="16"/>
  <c r="Q85" i="16" s="1"/>
  <c r="P84" i="16"/>
  <c r="O84" i="16"/>
  <c r="N84" i="16"/>
  <c r="M84" i="16"/>
  <c r="L81" i="16"/>
  <c r="Q81" i="16" s="1"/>
  <c r="L80" i="16"/>
  <c r="Q80" i="16" s="1"/>
  <c r="L79" i="16"/>
  <c r="Q79" i="16" s="1"/>
  <c r="L77" i="16"/>
  <c r="Q77" i="16" s="1"/>
  <c r="L76" i="16"/>
  <c r="Q76" i="16" s="1"/>
  <c r="L72" i="16"/>
  <c r="Q72" i="16" s="1"/>
  <c r="L71" i="16"/>
  <c r="Q71" i="16" s="1"/>
  <c r="L70" i="16"/>
  <c r="Q70" i="16" s="1"/>
  <c r="L69" i="16"/>
  <c r="Q69" i="16" s="1"/>
  <c r="L68" i="16"/>
  <c r="Q68" i="16" s="1"/>
  <c r="L67" i="16"/>
  <c r="Q67" i="16" s="1"/>
  <c r="L66" i="16"/>
  <c r="Q66" i="16" s="1"/>
  <c r="L65" i="16"/>
  <c r="Q65" i="16" s="1"/>
  <c r="L64" i="16"/>
  <c r="Q64" i="16" s="1"/>
  <c r="L63" i="16"/>
  <c r="Q63" i="16" s="1"/>
  <c r="L62" i="16"/>
  <c r="Q62" i="16" s="1"/>
  <c r="L61" i="16"/>
  <c r="Q61" i="16" s="1"/>
  <c r="L60" i="16"/>
  <c r="Q60" i="16" s="1"/>
  <c r="L59" i="16"/>
  <c r="Q59" i="16" s="1"/>
  <c r="L58" i="16"/>
  <c r="Q58" i="16" s="1"/>
  <c r="L57" i="16"/>
  <c r="Q57" i="16" s="1"/>
  <c r="L55" i="16"/>
  <c r="Q55" i="16" s="1"/>
  <c r="L54" i="16"/>
  <c r="Q54" i="16" s="1"/>
  <c r="L53" i="16"/>
  <c r="Q53" i="16" s="1"/>
  <c r="L52" i="16"/>
  <c r="Q52" i="16" s="1"/>
  <c r="L51" i="16"/>
  <c r="Q51" i="16" s="1"/>
  <c r="P48" i="16"/>
  <c r="O48" i="16"/>
  <c r="N48" i="16"/>
  <c r="L46" i="16"/>
  <c r="Q46" i="16" s="1"/>
  <c r="L45" i="16"/>
  <c r="Q45" i="16" s="1"/>
  <c r="L44" i="16"/>
  <c r="Q44" i="16" s="1"/>
  <c r="L43" i="16"/>
  <c r="Q43" i="16" s="1"/>
  <c r="L42" i="16"/>
  <c r="Q42" i="16" s="1"/>
  <c r="L41" i="16"/>
  <c r="Q41" i="16" s="1"/>
  <c r="L40" i="16"/>
  <c r="Q40" i="16" s="1"/>
  <c r="L39" i="16"/>
  <c r="Q39" i="16" s="1"/>
  <c r="L38" i="16"/>
  <c r="Q38" i="16" s="1"/>
  <c r="L37" i="16"/>
  <c r="Q37" i="16" s="1"/>
  <c r="L36" i="16"/>
  <c r="Q36" i="16" s="1"/>
  <c r="L35" i="16"/>
  <c r="Q35" i="16" s="1"/>
  <c r="L32" i="16"/>
  <c r="Q32" i="16" s="1"/>
  <c r="L31" i="16"/>
  <c r="Q31" i="16" s="1"/>
  <c r="L30" i="16"/>
  <c r="Q30" i="16" s="1"/>
  <c r="L29" i="16"/>
  <c r="Q29" i="16" s="1"/>
  <c r="L28" i="16"/>
  <c r="Q28" i="16" s="1"/>
  <c r="L27" i="16"/>
  <c r="Q27" i="16" s="1"/>
  <c r="L26" i="16"/>
  <c r="Q26" i="16" s="1"/>
  <c r="L25" i="16"/>
  <c r="Q25" i="16" s="1"/>
  <c r="L24" i="16"/>
  <c r="Q24" i="16" s="1"/>
  <c r="L23" i="16"/>
  <c r="Q23" i="16" s="1"/>
  <c r="L22" i="16"/>
  <c r="Q22" i="16" s="1"/>
  <c r="O13" i="16"/>
  <c r="L21" i="16"/>
  <c r="Q21" i="16" s="1"/>
  <c r="L20" i="16"/>
  <c r="Q20" i="16" s="1"/>
  <c r="L19" i="16"/>
  <c r="Q19" i="16" s="1"/>
  <c r="L18" i="16"/>
  <c r="Q18" i="16" s="1"/>
  <c r="L17" i="16"/>
  <c r="Q17" i="16" s="1"/>
  <c r="L16" i="16"/>
  <c r="Q16" i="16" s="1"/>
  <c r="L15" i="16"/>
  <c r="Q15" i="16" s="1"/>
  <c r="L14" i="16"/>
  <c r="Q14" i="16" s="1"/>
  <c r="P13" i="16"/>
  <c r="N13" i="16"/>
  <c r="M13" i="16"/>
  <c r="Y13" i="16" s="1"/>
  <c r="I415" i="16"/>
  <c r="I448" i="16" s="1"/>
  <c r="I413" i="16"/>
  <c r="I446" i="16" s="1"/>
  <c r="I515" i="16" s="1"/>
  <c r="I412" i="16"/>
  <c r="I445" i="16" s="1"/>
  <c r="I410" i="16"/>
  <c r="I443" i="16" s="1"/>
  <c r="I408" i="16"/>
  <c r="I441" i="16" s="1"/>
  <c r="I407" i="16"/>
  <c r="I440" i="16" s="1"/>
  <c r="I406" i="16"/>
  <c r="I439" i="16" s="1"/>
  <c r="I405" i="16"/>
  <c r="I438" i="16" s="1"/>
  <c r="I404" i="16"/>
  <c r="I437" i="16" s="1"/>
  <c r="I403" i="16"/>
  <c r="I436" i="16" s="1"/>
  <c r="I402" i="16"/>
  <c r="I435" i="16" s="1"/>
  <c r="I400" i="16"/>
  <c r="I433" i="16" s="1"/>
  <c r="I398" i="16"/>
  <c r="I431" i="16" s="1"/>
  <c r="I397" i="16"/>
  <c r="I430" i="16" s="1"/>
  <c r="I396" i="16"/>
  <c r="I429" i="16" s="1"/>
  <c r="I395" i="16"/>
  <c r="I428" i="16" s="1"/>
  <c r="I496" i="16" s="1"/>
  <c r="I394" i="16"/>
  <c r="I393" i="16"/>
  <c r="I426" i="16" s="1"/>
  <c r="I226" i="16"/>
  <c r="I219" i="16"/>
  <c r="I491" i="16" s="1"/>
  <c r="F648" i="16"/>
  <c r="K648" i="16" s="1"/>
  <c r="F647" i="16"/>
  <c r="K647" i="16" s="1"/>
  <c r="F645" i="16"/>
  <c r="K645" i="16" s="1"/>
  <c r="F643" i="16"/>
  <c r="K643" i="16" s="1"/>
  <c r="K642" i="16"/>
  <c r="F638" i="16"/>
  <c r="K638" i="16" s="1"/>
  <c r="F637" i="16"/>
  <c r="K637" i="16" s="1"/>
  <c r="E637" i="16" s="1"/>
  <c r="F635" i="16"/>
  <c r="F633" i="16"/>
  <c r="K633" i="16" s="1"/>
  <c r="F632" i="16"/>
  <c r="F631" i="16"/>
  <c r="K631" i="16" s="1"/>
  <c r="F630" i="16"/>
  <c r="F627" i="16"/>
  <c r="K627" i="16" s="1"/>
  <c r="E627" i="16" s="1"/>
  <c r="F626" i="16"/>
  <c r="K626" i="16" s="1"/>
  <c r="F625" i="16"/>
  <c r="K625" i="16" s="1"/>
  <c r="F624" i="16"/>
  <c r="K624" i="16" s="1"/>
  <c r="F623" i="16"/>
  <c r="K623" i="16" s="1"/>
  <c r="F622" i="16"/>
  <c r="K622" i="16" s="1"/>
  <c r="F621" i="16"/>
  <c r="K621" i="16" s="1"/>
  <c r="F620" i="16"/>
  <c r="K620" i="16" s="1"/>
  <c r="F619" i="16"/>
  <c r="K619" i="16" s="1"/>
  <c r="F618" i="16"/>
  <c r="K618" i="16" s="1"/>
  <c r="E618" i="16" s="1"/>
  <c r="F617" i="16"/>
  <c r="K617" i="16" s="1"/>
  <c r="F616" i="16"/>
  <c r="K616" i="16" s="1"/>
  <c r="F615" i="16"/>
  <c r="K615" i="16" s="1"/>
  <c r="F614" i="16"/>
  <c r="K614" i="16" s="1"/>
  <c r="F613" i="16"/>
  <c r="K613" i="16" s="1"/>
  <c r="F612" i="16"/>
  <c r="K612" i="16" s="1"/>
  <c r="F611" i="16"/>
  <c r="K611" i="16" s="1"/>
  <c r="F610" i="16"/>
  <c r="K610" i="16" s="1"/>
  <c r="F609" i="16"/>
  <c r="K609" i="16" s="1"/>
  <c r="F608" i="16"/>
  <c r="K608" i="16" s="1"/>
  <c r="F607" i="16"/>
  <c r="K607" i="16" s="1"/>
  <c r="F606" i="16"/>
  <c r="K606" i="16" s="1"/>
  <c r="F605" i="16"/>
  <c r="K605" i="16" s="1"/>
  <c r="F604" i="16"/>
  <c r="K604" i="16" s="1"/>
  <c r="F603" i="16"/>
  <c r="K603" i="16" s="1"/>
  <c r="F602" i="16"/>
  <c r="K602" i="16" s="1"/>
  <c r="F601" i="16"/>
  <c r="K601" i="16" s="1"/>
  <c r="F600" i="16"/>
  <c r="K600" i="16" s="1"/>
  <c r="F599" i="16"/>
  <c r="F598" i="16"/>
  <c r="K598" i="16" s="1"/>
  <c r="E598" i="16" s="1"/>
  <c r="F597" i="16"/>
  <c r="K597" i="16" s="1"/>
  <c r="F596" i="16"/>
  <c r="F594" i="16"/>
  <c r="K594" i="16" s="1"/>
  <c r="F593" i="16"/>
  <c r="F592" i="16"/>
  <c r="K592" i="16" s="1"/>
  <c r="F590" i="16"/>
  <c r="K590" i="16" s="1"/>
  <c r="E590" i="16" s="1"/>
  <c r="F589" i="16"/>
  <c r="K589" i="16" s="1"/>
  <c r="E589" i="16" s="1"/>
  <c r="F588" i="16"/>
  <c r="K588" i="16" s="1"/>
  <c r="F587" i="16"/>
  <c r="F586" i="16"/>
  <c r="K586" i="16" s="1"/>
  <c r="E586" i="16" s="1"/>
  <c r="F585" i="16"/>
  <c r="F584" i="16"/>
  <c r="K584" i="16" s="1"/>
  <c r="E584" i="16" s="1"/>
  <c r="F583" i="16"/>
  <c r="K583" i="16" s="1"/>
  <c r="F582" i="16"/>
  <c r="K582" i="16" s="1"/>
  <c r="E582" i="16" s="1"/>
  <c r="F581" i="16"/>
  <c r="K581" i="16" s="1"/>
  <c r="E581" i="16" s="1"/>
  <c r="F580" i="16"/>
  <c r="K580" i="16" s="1"/>
  <c r="F579" i="16"/>
  <c r="F578" i="16"/>
  <c r="K578" i="16" s="1"/>
  <c r="F577" i="16"/>
  <c r="K577" i="16" s="1"/>
  <c r="E577" i="16" s="1"/>
  <c r="F576" i="16"/>
  <c r="K576" i="16" s="1"/>
  <c r="F575" i="16"/>
  <c r="K575" i="16" s="1"/>
  <c r="F574" i="16"/>
  <c r="K574" i="16" s="1"/>
  <c r="F573" i="16"/>
  <c r="K573" i="16" s="1"/>
  <c r="F572" i="16"/>
  <c r="K572" i="16" s="1"/>
  <c r="F571" i="16"/>
  <c r="K571" i="16" s="1"/>
  <c r="F570" i="16"/>
  <c r="K570" i="16" s="1"/>
  <c r="F569" i="16"/>
  <c r="K569" i="16" s="1"/>
  <c r="F568" i="16"/>
  <c r="K568" i="16" s="1"/>
  <c r="F567" i="16"/>
  <c r="K567" i="16" s="1"/>
  <c r="F566" i="16"/>
  <c r="K566" i="16" s="1"/>
  <c r="E566" i="16" s="1"/>
  <c r="F565" i="16"/>
  <c r="K565" i="16" s="1"/>
  <c r="F564" i="16"/>
  <c r="K564" i="16" s="1"/>
  <c r="K563" i="16"/>
  <c r="F561" i="16"/>
  <c r="F560" i="16"/>
  <c r="K560" i="16" s="1"/>
  <c r="F559" i="16"/>
  <c r="F558" i="16"/>
  <c r="K558" i="16" s="1"/>
  <c r="F557" i="16"/>
  <c r="K557" i="16" s="1"/>
  <c r="E557" i="16" s="1"/>
  <c r="F556" i="16"/>
  <c r="K556" i="16" s="1"/>
  <c r="F555" i="16"/>
  <c r="F554" i="16"/>
  <c r="K554" i="16" s="1"/>
  <c r="F553" i="16"/>
  <c r="F552" i="16"/>
  <c r="K552" i="16" s="1"/>
  <c r="F551" i="16"/>
  <c r="F550" i="16"/>
  <c r="K550" i="16" s="1"/>
  <c r="F549" i="16"/>
  <c r="F548" i="16"/>
  <c r="K548" i="16" s="1"/>
  <c r="F547" i="16"/>
  <c r="F546" i="16"/>
  <c r="K546" i="16" s="1"/>
  <c r="F545" i="16"/>
  <c r="F544" i="16"/>
  <c r="K544" i="16" s="1"/>
  <c r="F543" i="16"/>
  <c r="K543" i="16" s="1"/>
  <c r="F542" i="16"/>
  <c r="F541" i="16"/>
  <c r="K541" i="16" s="1"/>
  <c r="F540" i="16"/>
  <c r="K540" i="16" s="1"/>
  <c r="E540" i="16" s="1"/>
  <c r="F539" i="16"/>
  <c r="F538" i="16"/>
  <c r="K538" i="16" s="1"/>
  <c r="F537" i="16"/>
  <c r="K537" i="16" s="1"/>
  <c r="F536" i="16"/>
  <c r="K536" i="16" s="1"/>
  <c r="F535" i="16"/>
  <c r="K535" i="16" s="1"/>
  <c r="F534" i="16"/>
  <c r="K534" i="16" s="1"/>
  <c r="F533" i="16"/>
  <c r="K533" i="16" s="1"/>
  <c r="F532" i="16"/>
  <c r="K532" i="16" s="1"/>
  <c r="F531" i="16"/>
  <c r="F530" i="16"/>
  <c r="K530" i="16" s="1"/>
  <c r="F489" i="16"/>
  <c r="K489" i="16" s="1"/>
  <c r="F488" i="16"/>
  <c r="K488" i="16" s="1"/>
  <c r="F487" i="16"/>
  <c r="K487" i="16" s="1"/>
  <c r="F486" i="16"/>
  <c r="K486" i="16" s="1"/>
  <c r="F485" i="16"/>
  <c r="K485" i="16" s="1"/>
  <c r="F484" i="16"/>
  <c r="F483" i="16"/>
  <c r="K483" i="16" s="1"/>
  <c r="F482" i="16"/>
  <c r="F481" i="16"/>
  <c r="K481" i="16" s="1"/>
  <c r="F480" i="16"/>
  <c r="K480" i="16" s="1"/>
  <c r="F479" i="16"/>
  <c r="K479" i="16" s="1"/>
  <c r="F478" i="16"/>
  <c r="K478" i="16" s="1"/>
  <c r="F477" i="16"/>
  <c r="K477" i="16" s="1"/>
  <c r="F476" i="16"/>
  <c r="K476" i="16" s="1"/>
  <c r="F475" i="16"/>
  <c r="K475" i="16" s="1"/>
  <c r="F474" i="16"/>
  <c r="K474" i="16" s="1"/>
  <c r="F473" i="16"/>
  <c r="K473" i="16" s="1"/>
  <c r="F472" i="16"/>
  <c r="K472" i="16" s="1"/>
  <c r="F471" i="16"/>
  <c r="K471" i="16" s="1"/>
  <c r="F470" i="16"/>
  <c r="K470" i="16" s="1"/>
  <c r="F469" i="16"/>
  <c r="K469" i="16" s="1"/>
  <c r="F468" i="16"/>
  <c r="K468" i="16" s="1"/>
  <c r="F467" i="16"/>
  <c r="K467" i="16" s="1"/>
  <c r="F466" i="16"/>
  <c r="F465" i="16"/>
  <c r="K465" i="16" s="1"/>
  <c r="F464" i="16"/>
  <c r="K464" i="16" s="1"/>
  <c r="F463" i="16"/>
  <c r="K463" i="16" s="1"/>
  <c r="F462" i="16"/>
  <c r="K462" i="16" s="1"/>
  <c r="F461" i="16"/>
  <c r="K461" i="16" s="1"/>
  <c r="F460" i="16"/>
  <c r="K460" i="16" s="1"/>
  <c r="F459" i="16"/>
  <c r="K459" i="16" s="1"/>
  <c r="F458" i="16"/>
  <c r="F457" i="16"/>
  <c r="K457" i="16" s="1"/>
  <c r="F456" i="16"/>
  <c r="K456" i="16" s="1"/>
  <c r="F421" i="16"/>
  <c r="K421" i="16" s="1"/>
  <c r="F420" i="16"/>
  <c r="K420" i="16" s="1"/>
  <c r="F419" i="16"/>
  <c r="F418" i="16"/>
  <c r="F417" i="16"/>
  <c r="F416" i="16"/>
  <c r="K416" i="16" s="1"/>
  <c r="F415" i="16"/>
  <c r="F414" i="16"/>
  <c r="F413" i="16"/>
  <c r="F412" i="16"/>
  <c r="F411" i="16"/>
  <c r="F410" i="16"/>
  <c r="F409" i="16"/>
  <c r="K409" i="16" s="1"/>
  <c r="F408" i="16"/>
  <c r="F407" i="16"/>
  <c r="K407" i="16" s="1"/>
  <c r="F406" i="16"/>
  <c r="F405" i="16"/>
  <c r="F404" i="16"/>
  <c r="F403" i="16"/>
  <c r="F402" i="16"/>
  <c r="K402" i="16" s="1"/>
  <c r="F401" i="16"/>
  <c r="F400" i="16"/>
  <c r="F399" i="16"/>
  <c r="K399" i="16" s="1"/>
  <c r="F398" i="16"/>
  <c r="F397" i="16"/>
  <c r="F396" i="16"/>
  <c r="K396" i="16" s="1"/>
  <c r="F395" i="16"/>
  <c r="F394" i="16"/>
  <c r="K394" i="16" s="1"/>
  <c r="F393" i="16"/>
  <c r="F392" i="16"/>
  <c r="F391" i="16"/>
  <c r="F390" i="16"/>
  <c r="F388" i="16"/>
  <c r="K388" i="16" s="1"/>
  <c r="F387" i="16"/>
  <c r="K387" i="16" s="1"/>
  <c r="F386" i="16"/>
  <c r="K386" i="16" s="1"/>
  <c r="F385" i="16"/>
  <c r="K385" i="16" s="1"/>
  <c r="E385" i="16" s="1"/>
  <c r="F384" i="16"/>
  <c r="K384" i="16" s="1"/>
  <c r="F383" i="16"/>
  <c r="K383" i="16" s="1"/>
  <c r="F382" i="16"/>
  <c r="K382" i="16" s="1"/>
  <c r="F381" i="16"/>
  <c r="K381" i="16" s="1"/>
  <c r="F380" i="16"/>
  <c r="K380" i="16" s="1"/>
  <c r="F379" i="16"/>
  <c r="K379" i="16" s="1"/>
  <c r="F378" i="16"/>
  <c r="K378" i="16" s="1"/>
  <c r="F377" i="16"/>
  <c r="K377" i="16" s="1"/>
  <c r="F376" i="16"/>
  <c r="K376" i="16" s="1"/>
  <c r="F375" i="16"/>
  <c r="F374" i="16"/>
  <c r="K374" i="16" s="1"/>
  <c r="F373" i="16"/>
  <c r="K373" i="16" s="1"/>
  <c r="F372" i="16"/>
  <c r="K372" i="16" s="1"/>
  <c r="F371" i="16"/>
  <c r="K371" i="16" s="1"/>
  <c r="F370" i="16"/>
  <c r="K370" i="16" s="1"/>
  <c r="F369" i="16"/>
  <c r="F368" i="16"/>
  <c r="F502" i="16" s="1"/>
  <c r="F367" i="16"/>
  <c r="K367" i="16" s="1"/>
  <c r="F366" i="16"/>
  <c r="K366" i="16" s="1"/>
  <c r="F365" i="16"/>
  <c r="F364" i="16"/>
  <c r="K364" i="16" s="1"/>
  <c r="F363" i="16"/>
  <c r="K363" i="16" s="1"/>
  <c r="F362" i="16"/>
  <c r="K362" i="16" s="1"/>
  <c r="F361" i="16"/>
  <c r="K361" i="16" s="1"/>
  <c r="F360" i="16"/>
  <c r="K360" i="16" s="1"/>
  <c r="F359" i="16"/>
  <c r="K359" i="16" s="1"/>
  <c r="F358" i="16"/>
  <c r="K358" i="16" s="1"/>
  <c r="F357" i="16"/>
  <c r="K357" i="16" s="1"/>
  <c r="F354" i="16"/>
  <c r="K354" i="16" s="1"/>
  <c r="F353" i="16"/>
  <c r="K353" i="16" s="1"/>
  <c r="F352" i="16"/>
  <c r="K352" i="16" s="1"/>
  <c r="F351" i="16"/>
  <c r="K351" i="16" s="1"/>
  <c r="F350" i="16"/>
  <c r="K350" i="16" s="1"/>
  <c r="F349" i="16"/>
  <c r="K349" i="16" s="1"/>
  <c r="F348" i="16"/>
  <c r="K348" i="16" s="1"/>
  <c r="F347" i="16"/>
  <c r="K347" i="16" s="1"/>
  <c r="F346" i="16"/>
  <c r="K346" i="16" s="1"/>
  <c r="F345" i="16"/>
  <c r="K345" i="16" s="1"/>
  <c r="F344" i="16"/>
  <c r="K344" i="16" s="1"/>
  <c r="F343" i="16"/>
  <c r="K343" i="16" s="1"/>
  <c r="F342" i="16"/>
  <c r="K342" i="16" s="1"/>
  <c r="F341" i="16"/>
  <c r="K341" i="16" s="1"/>
  <c r="F340" i="16"/>
  <c r="K340" i="16" s="1"/>
  <c r="F339" i="16"/>
  <c r="K339" i="16" s="1"/>
  <c r="F338" i="16"/>
  <c r="K338" i="16" s="1"/>
  <c r="F337" i="16"/>
  <c r="K337" i="16" s="1"/>
  <c r="F336" i="16"/>
  <c r="K336" i="16" s="1"/>
  <c r="F335" i="16"/>
  <c r="K335" i="16" s="1"/>
  <c r="F334" i="16"/>
  <c r="K334" i="16" s="1"/>
  <c r="F333" i="16"/>
  <c r="K333" i="16" s="1"/>
  <c r="F332" i="16"/>
  <c r="K332" i="16" s="1"/>
  <c r="F331" i="16"/>
  <c r="K331" i="16" s="1"/>
  <c r="F330" i="16"/>
  <c r="K330" i="16" s="1"/>
  <c r="F329" i="16"/>
  <c r="K329" i="16" s="1"/>
  <c r="F328" i="16"/>
  <c r="K328" i="16" s="1"/>
  <c r="F327" i="16"/>
  <c r="K327" i="16" s="1"/>
  <c r="F326" i="16"/>
  <c r="K326" i="16" s="1"/>
  <c r="F325" i="16"/>
  <c r="K325" i="16" s="1"/>
  <c r="F324" i="16"/>
  <c r="F323" i="16"/>
  <c r="K323" i="16" s="1"/>
  <c r="F318" i="16"/>
  <c r="K318" i="16" s="1"/>
  <c r="F317" i="16"/>
  <c r="K317" i="16" s="1"/>
  <c r="F316" i="16"/>
  <c r="K316" i="16" s="1"/>
  <c r="F314" i="16"/>
  <c r="K314" i="16" s="1"/>
  <c r="F313" i="16"/>
  <c r="K313" i="16" s="1"/>
  <c r="F312" i="16"/>
  <c r="K312" i="16" s="1"/>
  <c r="F311" i="16"/>
  <c r="K311" i="16" s="1"/>
  <c r="F310" i="16"/>
  <c r="K310" i="16" s="1"/>
  <c r="F309" i="16"/>
  <c r="K309" i="16" s="1"/>
  <c r="F308" i="16"/>
  <c r="K308" i="16" s="1"/>
  <c r="F307" i="16"/>
  <c r="K307" i="16" s="1"/>
  <c r="F306" i="16"/>
  <c r="K306" i="16" s="1"/>
  <c r="F305" i="16"/>
  <c r="K305" i="16" s="1"/>
  <c r="F304" i="16"/>
  <c r="K304" i="16" s="1"/>
  <c r="F303" i="16"/>
  <c r="K303" i="16" s="1"/>
  <c r="F302" i="16"/>
  <c r="K302" i="16" s="1"/>
  <c r="F301" i="16"/>
  <c r="K301" i="16" s="1"/>
  <c r="F300" i="16"/>
  <c r="K300" i="16" s="1"/>
  <c r="F298" i="16"/>
  <c r="K298" i="16" s="1"/>
  <c r="F297" i="16"/>
  <c r="K297" i="16" s="1"/>
  <c r="E297" i="16" s="1"/>
  <c r="F296" i="16"/>
  <c r="K296" i="16" s="1"/>
  <c r="F294" i="16"/>
  <c r="K294" i="16" s="1"/>
  <c r="F293" i="16"/>
  <c r="K293" i="16" s="1"/>
  <c r="E293" i="16" s="1"/>
  <c r="F292" i="16"/>
  <c r="K292" i="16" s="1"/>
  <c r="F291" i="16"/>
  <c r="K291" i="16" s="1"/>
  <c r="F290" i="16"/>
  <c r="K290" i="16" s="1"/>
  <c r="F289" i="16"/>
  <c r="K289" i="16" s="1"/>
  <c r="E289" i="16" s="1"/>
  <c r="F288" i="16"/>
  <c r="K288" i="16" s="1"/>
  <c r="F285" i="16"/>
  <c r="K285" i="16" s="1"/>
  <c r="F284" i="16"/>
  <c r="K284" i="16" s="1"/>
  <c r="F283" i="16"/>
  <c r="K283" i="16" s="1"/>
  <c r="F282" i="16"/>
  <c r="K282" i="16" s="1"/>
  <c r="F281" i="16"/>
  <c r="K281" i="16" s="1"/>
  <c r="F280" i="16"/>
  <c r="K280" i="16" s="1"/>
  <c r="F279" i="16"/>
  <c r="K279" i="16" s="1"/>
  <c r="F278" i="16"/>
  <c r="K278" i="16" s="1"/>
  <c r="F277" i="16"/>
  <c r="K277" i="16" s="1"/>
  <c r="F276" i="16"/>
  <c r="K276" i="16" s="1"/>
  <c r="F275" i="16"/>
  <c r="K275" i="16" s="1"/>
  <c r="F274" i="16"/>
  <c r="K274" i="16" s="1"/>
  <c r="F273" i="16"/>
  <c r="K273" i="16" s="1"/>
  <c r="F272" i="16"/>
  <c r="K272" i="16" s="1"/>
  <c r="F271" i="16"/>
  <c r="K271" i="16" s="1"/>
  <c r="F270" i="16"/>
  <c r="K270" i="16" s="1"/>
  <c r="F269" i="16"/>
  <c r="K269" i="16" s="1"/>
  <c r="F268" i="16"/>
  <c r="K268" i="16" s="1"/>
  <c r="F267" i="16"/>
  <c r="K267" i="16" s="1"/>
  <c r="F266" i="16"/>
  <c r="K266" i="16" s="1"/>
  <c r="F265" i="16"/>
  <c r="K265" i="16" s="1"/>
  <c r="F264" i="16"/>
  <c r="K264" i="16" s="1"/>
  <c r="F263" i="16"/>
  <c r="K263" i="16" s="1"/>
  <c r="F262" i="16"/>
  <c r="K262" i="16" s="1"/>
  <c r="F261" i="16"/>
  <c r="K261" i="16" s="1"/>
  <c r="F260" i="16"/>
  <c r="K260" i="16" s="1"/>
  <c r="F259" i="16"/>
  <c r="K259" i="16" s="1"/>
  <c r="F258" i="16"/>
  <c r="K258" i="16" s="1"/>
  <c r="F257" i="16"/>
  <c r="K257" i="16" s="1"/>
  <c r="F256" i="16"/>
  <c r="K256" i="16" s="1"/>
  <c r="F255" i="16"/>
  <c r="K255" i="16" s="1"/>
  <c r="F254" i="16"/>
  <c r="K254" i="16" s="1"/>
  <c r="F187" i="16"/>
  <c r="K187" i="16" s="1"/>
  <c r="F188" i="16"/>
  <c r="K188" i="16" s="1"/>
  <c r="F189" i="16"/>
  <c r="K189" i="16" s="1"/>
  <c r="F190" i="16"/>
  <c r="F191" i="16"/>
  <c r="K191" i="16" s="1"/>
  <c r="F192" i="16"/>
  <c r="K192" i="16" s="1"/>
  <c r="F193" i="16"/>
  <c r="F194" i="16"/>
  <c r="K194" i="16" s="1"/>
  <c r="F195" i="16"/>
  <c r="K195" i="16" s="1"/>
  <c r="F196" i="16"/>
  <c r="K196" i="16" s="1"/>
  <c r="F197" i="16"/>
  <c r="K197" i="16" s="1"/>
  <c r="F198" i="16"/>
  <c r="K198" i="16" s="1"/>
  <c r="F199" i="16"/>
  <c r="K199" i="16" s="1"/>
  <c r="F200" i="16"/>
  <c r="F201" i="16"/>
  <c r="K201" i="16" s="1"/>
  <c r="F202" i="16"/>
  <c r="F203" i="16"/>
  <c r="K203" i="16" s="1"/>
  <c r="F204" i="16"/>
  <c r="K204" i="16" s="1"/>
  <c r="F205" i="16"/>
  <c r="K205" i="16" s="1"/>
  <c r="F206" i="16"/>
  <c r="K206" i="16" s="1"/>
  <c r="E206" i="16" s="1"/>
  <c r="F207" i="16"/>
  <c r="K207" i="16" s="1"/>
  <c r="F208" i="16"/>
  <c r="K208" i="16" s="1"/>
  <c r="F209" i="16"/>
  <c r="K209" i="16" s="1"/>
  <c r="E209" i="16" s="1"/>
  <c r="F210" i="16"/>
  <c r="K210" i="16" s="1"/>
  <c r="F211" i="16"/>
  <c r="K211" i="16" s="1"/>
  <c r="F212" i="16"/>
  <c r="K212" i="16" s="1"/>
  <c r="F213" i="16"/>
  <c r="K213" i="16" s="1"/>
  <c r="F214" i="16"/>
  <c r="F215" i="16"/>
  <c r="K215" i="16" s="1"/>
  <c r="F216" i="16"/>
  <c r="K216" i="16" s="1"/>
  <c r="F217" i="16"/>
  <c r="K217" i="16" s="1"/>
  <c r="E217" i="16" s="1"/>
  <c r="F186" i="16"/>
  <c r="K186" i="16" s="1"/>
  <c r="F184" i="16"/>
  <c r="K184" i="16" s="1"/>
  <c r="F183" i="16"/>
  <c r="K183" i="16" s="1"/>
  <c r="F182" i="16"/>
  <c r="K182" i="16" s="1"/>
  <c r="F181" i="16"/>
  <c r="F180" i="16"/>
  <c r="K180" i="16" s="1"/>
  <c r="F179" i="16"/>
  <c r="F178" i="16"/>
  <c r="K178" i="16" s="1"/>
  <c r="F177" i="16"/>
  <c r="K177" i="16" s="1"/>
  <c r="K244" i="16" s="1"/>
  <c r="F176" i="16"/>
  <c r="K176" i="16" s="1"/>
  <c r="F175" i="16"/>
  <c r="K175" i="16" s="1"/>
  <c r="F174" i="16"/>
  <c r="K174" i="16" s="1"/>
  <c r="F173" i="16"/>
  <c r="K173" i="16" s="1"/>
  <c r="F172" i="16"/>
  <c r="K172" i="16" s="1"/>
  <c r="F171" i="16"/>
  <c r="K171" i="16" s="1"/>
  <c r="F169" i="16"/>
  <c r="K169" i="16" s="1"/>
  <c r="F168" i="16"/>
  <c r="K168" i="16" s="1"/>
  <c r="F167" i="16"/>
  <c r="K167" i="16" s="1"/>
  <c r="F166" i="16"/>
  <c r="F165" i="16"/>
  <c r="K165" i="16" s="1"/>
  <c r="F164" i="16"/>
  <c r="K164" i="16" s="1"/>
  <c r="F163" i="16"/>
  <c r="K163" i="16" s="1"/>
  <c r="F162" i="16"/>
  <c r="K162" i="16" s="1"/>
  <c r="F161" i="16"/>
  <c r="K161" i="16" s="1"/>
  <c r="F160" i="16"/>
  <c r="K160" i="16" s="1"/>
  <c r="F159" i="16"/>
  <c r="K159" i="16" s="1"/>
  <c r="F158" i="16"/>
  <c r="K158" i="16" s="1"/>
  <c r="F157" i="16"/>
  <c r="F156" i="16"/>
  <c r="K156" i="16" s="1"/>
  <c r="F155" i="16"/>
  <c r="K155" i="16" s="1"/>
  <c r="F154" i="16"/>
  <c r="K154" i="16" s="1"/>
  <c r="F153" i="16"/>
  <c r="K153" i="16" s="1"/>
  <c r="F152" i="16"/>
  <c r="K152" i="16" s="1"/>
  <c r="F151" i="16"/>
  <c r="F149" i="16"/>
  <c r="K149" i="16" s="1"/>
  <c r="F148" i="16"/>
  <c r="F147" i="16"/>
  <c r="K147" i="16" s="1"/>
  <c r="F146" i="16"/>
  <c r="K146" i="16" s="1"/>
  <c r="F145" i="16"/>
  <c r="K145" i="16" s="1"/>
  <c r="F144" i="16"/>
  <c r="K144" i="16" s="1"/>
  <c r="F143" i="16"/>
  <c r="K143" i="16" s="1"/>
  <c r="F142" i="16"/>
  <c r="F141" i="16"/>
  <c r="K141" i="16" s="1"/>
  <c r="F140" i="16"/>
  <c r="K140" i="16" s="1"/>
  <c r="F139" i="16"/>
  <c r="K139" i="16" s="1"/>
  <c r="F138" i="16"/>
  <c r="K138" i="16" s="1"/>
  <c r="F137" i="16"/>
  <c r="K137" i="16" s="1"/>
  <c r="F136" i="16"/>
  <c r="K136" i="16" s="1"/>
  <c r="F135" i="16"/>
  <c r="K135" i="16" s="1"/>
  <c r="F134" i="16"/>
  <c r="K134" i="16" s="1"/>
  <c r="F133" i="16"/>
  <c r="K133" i="16" s="1"/>
  <c r="F132" i="16"/>
  <c r="K132" i="16" s="1"/>
  <c r="F131" i="16"/>
  <c r="K131" i="16" s="1"/>
  <c r="F130" i="16"/>
  <c r="K130" i="16" s="1"/>
  <c r="F129" i="16"/>
  <c r="K129" i="16" s="1"/>
  <c r="F128" i="16"/>
  <c r="K128" i="16" s="1"/>
  <c r="F127" i="16"/>
  <c r="K127" i="16" s="1"/>
  <c r="F126" i="16"/>
  <c r="K126" i="16" s="1"/>
  <c r="F125" i="16"/>
  <c r="K125" i="16" s="1"/>
  <c r="F124" i="16"/>
  <c r="K124" i="16" s="1"/>
  <c r="F123" i="16"/>
  <c r="F122" i="16"/>
  <c r="K122" i="16" s="1"/>
  <c r="F121" i="16"/>
  <c r="F120" i="16"/>
  <c r="K120" i="16" s="1"/>
  <c r="F119" i="16"/>
  <c r="K119" i="16" s="1"/>
  <c r="F118" i="16"/>
  <c r="K118" i="16" s="1"/>
  <c r="F116" i="16"/>
  <c r="K116" i="16" s="1"/>
  <c r="F115" i="16"/>
  <c r="K115" i="16" s="1"/>
  <c r="F114" i="16"/>
  <c r="K114" i="16" s="1"/>
  <c r="F113" i="16"/>
  <c r="K113" i="16" s="1"/>
  <c r="F112" i="16"/>
  <c r="K112" i="16" s="1"/>
  <c r="F111" i="16"/>
  <c r="K111" i="16" s="1"/>
  <c r="F110" i="16"/>
  <c r="K110" i="16" s="1"/>
  <c r="F109" i="16"/>
  <c r="K109" i="16" s="1"/>
  <c r="F108" i="16"/>
  <c r="K108" i="16" s="1"/>
  <c r="F107" i="16"/>
  <c r="K107" i="16" s="1"/>
  <c r="F106" i="16"/>
  <c r="F105" i="16"/>
  <c r="K105" i="16" s="1"/>
  <c r="F104" i="16"/>
  <c r="K104" i="16" s="1"/>
  <c r="F103" i="16"/>
  <c r="K103" i="16" s="1"/>
  <c r="F102" i="16"/>
  <c r="K102" i="16" s="1"/>
  <c r="F101" i="16"/>
  <c r="K101" i="16" s="1"/>
  <c r="F100" i="16"/>
  <c r="K100" i="16" s="1"/>
  <c r="F99" i="16"/>
  <c r="K99" i="16" s="1"/>
  <c r="F98" i="16"/>
  <c r="K98" i="16" s="1"/>
  <c r="F97" i="16"/>
  <c r="K97" i="16" s="1"/>
  <c r="F96" i="16"/>
  <c r="K96" i="16" s="1"/>
  <c r="F95" i="16"/>
  <c r="K95" i="16" s="1"/>
  <c r="F94" i="16"/>
  <c r="K94" i="16" s="1"/>
  <c r="F93" i="16"/>
  <c r="K93" i="16" s="1"/>
  <c r="F92" i="16"/>
  <c r="K92" i="16" s="1"/>
  <c r="F91" i="16"/>
  <c r="K91" i="16" s="1"/>
  <c r="F90" i="16"/>
  <c r="K90" i="16" s="1"/>
  <c r="F89" i="16"/>
  <c r="K89" i="16" s="1"/>
  <c r="F88" i="16"/>
  <c r="K88" i="16" s="1"/>
  <c r="F87" i="16"/>
  <c r="K87" i="16" s="1"/>
  <c r="F86" i="16"/>
  <c r="K86" i="16" s="1"/>
  <c r="F85" i="16"/>
  <c r="K85" i="16" s="1"/>
  <c r="F81" i="16"/>
  <c r="K81" i="16" s="1"/>
  <c r="F80" i="16"/>
  <c r="K80" i="16" s="1"/>
  <c r="F79" i="16"/>
  <c r="K79" i="16" s="1"/>
  <c r="F78" i="16"/>
  <c r="K78" i="16" s="1"/>
  <c r="F77" i="16"/>
  <c r="K77" i="16" s="1"/>
  <c r="F76" i="16"/>
  <c r="K76" i="16" s="1"/>
  <c r="F72" i="16"/>
  <c r="K72" i="16" s="1"/>
  <c r="F71" i="16"/>
  <c r="K71" i="16" s="1"/>
  <c r="F70" i="16"/>
  <c r="K70" i="16" s="1"/>
  <c r="F69" i="16"/>
  <c r="K69" i="16" s="1"/>
  <c r="F68" i="16"/>
  <c r="K68" i="16" s="1"/>
  <c r="F67" i="16"/>
  <c r="K67" i="16" s="1"/>
  <c r="F66" i="16"/>
  <c r="K66" i="16" s="1"/>
  <c r="F65" i="16"/>
  <c r="K65" i="16" s="1"/>
  <c r="F64" i="16"/>
  <c r="K64" i="16" s="1"/>
  <c r="F63" i="16"/>
  <c r="K63" i="16" s="1"/>
  <c r="F62" i="16"/>
  <c r="K62" i="16" s="1"/>
  <c r="F61" i="16"/>
  <c r="K61" i="16" s="1"/>
  <c r="F60" i="16"/>
  <c r="K60" i="16" s="1"/>
  <c r="F59" i="16"/>
  <c r="K59" i="16" s="1"/>
  <c r="F58" i="16"/>
  <c r="K58" i="16" s="1"/>
  <c r="F57" i="16"/>
  <c r="K57" i="16" s="1"/>
  <c r="F54" i="16"/>
  <c r="K54" i="16" s="1"/>
  <c r="F53" i="16"/>
  <c r="K53" i="16" s="1"/>
  <c r="F52" i="16"/>
  <c r="K52" i="16" s="1"/>
  <c r="F51" i="16"/>
  <c r="K51" i="16" s="1"/>
  <c r="F49" i="16"/>
  <c r="I13" i="16"/>
  <c r="F15" i="16"/>
  <c r="K15" i="16" s="1"/>
  <c r="F16" i="16"/>
  <c r="K16" i="16" s="1"/>
  <c r="F17" i="16"/>
  <c r="K17" i="16" s="1"/>
  <c r="F18" i="16"/>
  <c r="K18" i="16" s="1"/>
  <c r="F19" i="16"/>
  <c r="K19" i="16" s="1"/>
  <c r="F20" i="16"/>
  <c r="K20" i="16" s="1"/>
  <c r="F21" i="16"/>
  <c r="K21" i="16" s="1"/>
  <c r="F22" i="16"/>
  <c r="K22" i="16" s="1"/>
  <c r="F23" i="16"/>
  <c r="K23" i="16" s="1"/>
  <c r="F24" i="16"/>
  <c r="K24" i="16" s="1"/>
  <c r="F25" i="16"/>
  <c r="K25" i="16" s="1"/>
  <c r="F26" i="16"/>
  <c r="K26" i="16" s="1"/>
  <c r="F27" i="16"/>
  <c r="K27" i="16" s="1"/>
  <c r="F28" i="16"/>
  <c r="K28" i="16" s="1"/>
  <c r="F29" i="16"/>
  <c r="K29" i="16" s="1"/>
  <c r="F30" i="16"/>
  <c r="K30" i="16" s="1"/>
  <c r="F31" i="16"/>
  <c r="K31" i="16" s="1"/>
  <c r="F32" i="16"/>
  <c r="K32" i="16" s="1"/>
  <c r="F35" i="16"/>
  <c r="K35" i="16" s="1"/>
  <c r="F36" i="16"/>
  <c r="K36" i="16" s="1"/>
  <c r="F37" i="16"/>
  <c r="K37" i="16" s="1"/>
  <c r="F38" i="16"/>
  <c r="K38" i="16" s="1"/>
  <c r="F39" i="16"/>
  <c r="K39" i="16" s="1"/>
  <c r="F40" i="16"/>
  <c r="K40" i="16" s="1"/>
  <c r="F41" i="16"/>
  <c r="K41" i="16" s="1"/>
  <c r="F42" i="16"/>
  <c r="K42" i="16" s="1"/>
  <c r="F43" i="16"/>
  <c r="K43" i="16" s="1"/>
  <c r="F44" i="16"/>
  <c r="K44" i="16" s="1"/>
  <c r="F45" i="16"/>
  <c r="K45" i="16" s="1"/>
  <c r="F46" i="16"/>
  <c r="K46" i="16" s="1"/>
  <c r="F14" i="16"/>
  <c r="K14" i="16" s="1"/>
  <c r="K18" i="17"/>
  <c r="J18" i="17"/>
  <c r="I18" i="17"/>
  <c r="L17" i="17"/>
  <c r="F17" i="17" s="1"/>
  <c r="L16" i="17"/>
  <c r="L15" i="17"/>
  <c r="K14" i="17"/>
  <c r="J14" i="17"/>
  <c r="I14" i="17"/>
  <c r="G14" i="17"/>
  <c r="H18" i="17"/>
  <c r="G703" i="16"/>
  <c r="G651" i="16"/>
  <c r="G657" i="16"/>
  <c r="G666" i="16"/>
  <c r="G562" i="16"/>
  <c r="G659" i="16"/>
  <c r="G670" i="16"/>
  <c r="G322" i="16"/>
  <c r="J675" i="16"/>
  <c r="J712" i="16" s="1"/>
  <c r="I675" i="16"/>
  <c r="H675" i="16"/>
  <c r="H712" i="16" s="1"/>
  <c r="H562" i="16"/>
  <c r="I562" i="16"/>
  <c r="J562" i="16"/>
  <c r="H641" i="16"/>
  <c r="H679" i="16" s="1"/>
  <c r="I641" i="16"/>
  <c r="I679" i="16" s="1"/>
  <c r="J641" i="16"/>
  <c r="J679" i="16" s="1"/>
  <c r="G595" i="16"/>
  <c r="H595" i="16"/>
  <c r="I595" i="16"/>
  <c r="J595" i="16"/>
  <c r="H529" i="16"/>
  <c r="I529" i="16"/>
  <c r="J529" i="16"/>
  <c r="H253" i="16"/>
  <c r="I253" i="16"/>
  <c r="J253" i="16"/>
  <c r="H150" i="16"/>
  <c r="J150" i="16"/>
  <c r="J389" i="16"/>
  <c r="H389" i="16"/>
  <c r="H356" i="16"/>
  <c r="I356" i="16"/>
  <c r="J356" i="16"/>
  <c r="H322" i="16"/>
  <c r="I322" i="16"/>
  <c r="J322" i="16"/>
  <c r="H185" i="16"/>
  <c r="I185" i="16"/>
  <c r="J185" i="16"/>
  <c r="H117" i="16"/>
  <c r="I117" i="16"/>
  <c r="J117" i="16"/>
  <c r="H84" i="16"/>
  <c r="I84" i="16"/>
  <c r="J84" i="16"/>
  <c r="H48" i="16"/>
  <c r="I48" i="16"/>
  <c r="J48" i="16"/>
  <c r="H13" i="16"/>
  <c r="J13" i="16"/>
  <c r="G117" i="16"/>
  <c r="H286" i="16"/>
  <c r="I286" i="16"/>
  <c r="J286" i="16"/>
  <c r="H455" i="16"/>
  <c r="I455" i="16"/>
  <c r="J455" i="16"/>
  <c r="H628" i="16"/>
  <c r="H703" i="16"/>
  <c r="I628" i="16"/>
  <c r="J628" i="16"/>
  <c r="H634" i="16"/>
  <c r="I634" i="16"/>
  <c r="J634" i="16"/>
  <c r="H650" i="16"/>
  <c r="I650" i="16"/>
  <c r="J650" i="16"/>
  <c r="H651" i="16"/>
  <c r="I651" i="16"/>
  <c r="J651" i="16"/>
  <c r="G652" i="16"/>
  <c r="H652" i="16"/>
  <c r="I652" i="16"/>
  <c r="J652" i="16"/>
  <c r="G653" i="16"/>
  <c r="H653" i="16"/>
  <c r="I653" i="16"/>
  <c r="J653" i="16"/>
  <c r="G654" i="16"/>
  <c r="G689" i="16" s="1"/>
  <c r="H654" i="16"/>
  <c r="I654" i="16"/>
  <c r="J654" i="16"/>
  <c r="H655" i="16"/>
  <c r="I655" i="16"/>
  <c r="J655" i="16"/>
  <c r="G656" i="16"/>
  <c r="H656" i="16"/>
  <c r="I656" i="16"/>
  <c r="J656" i="16"/>
  <c r="H657" i="16"/>
  <c r="I657" i="16"/>
  <c r="J657" i="16"/>
  <c r="H658" i="16"/>
  <c r="I658" i="16"/>
  <c r="J658" i="16"/>
  <c r="H659" i="16"/>
  <c r="I659" i="16"/>
  <c r="J659" i="16"/>
  <c r="G660" i="16"/>
  <c r="H660" i="16"/>
  <c r="I660" i="16"/>
  <c r="J660" i="16"/>
  <c r="G661" i="16"/>
  <c r="H661" i="16"/>
  <c r="I661" i="16"/>
  <c r="J661" i="16"/>
  <c r="J697" i="16" s="1"/>
  <c r="G662" i="16"/>
  <c r="H662" i="16"/>
  <c r="I662" i="16"/>
  <c r="J662" i="16"/>
  <c r="G663" i="16"/>
  <c r="H663" i="16"/>
  <c r="I663" i="16"/>
  <c r="J663" i="16"/>
  <c r="G664" i="16"/>
  <c r="H664" i="16"/>
  <c r="I664" i="16"/>
  <c r="J664" i="16"/>
  <c r="G665" i="16"/>
  <c r="H665" i="16"/>
  <c r="I665" i="16"/>
  <c r="J665" i="16"/>
  <c r="H666" i="16"/>
  <c r="I666" i="16"/>
  <c r="J666" i="16"/>
  <c r="H669" i="16"/>
  <c r="I669" i="16"/>
  <c r="J669" i="16"/>
  <c r="H670" i="16"/>
  <c r="I670" i="16"/>
  <c r="J670" i="16"/>
  <c r="G671" i="16"/>
  <c r="H671" i="16"/>
  <c r="I671" i="16"/>
  <c r="J671" i="16"/>
  <c r="H672" i="16"/>
  <c r="I672" i="16"/>
  <c r="J672" i="16"/>
  <c r="G673" i="16"/>
  <c r="H673" i="16"/>
  <c r="I673" i="16"/>
  <c r="J673" i="16"/>
  <c r="H674" i="16"/>
  <c r="I674" i="16"/>
  <c r="J674" i="16"/>
  <c r="G676" i="16"/>
  <c r="H676" i="16"/>
  <c r="I676" i="16"/>
  <c r="J676" i="16"/>
  <c r="H677" i="16"/>
  <c r="I677" i="16"/>
  <c r="J677" i="16"/>
  <c r="G678" i="16"/>
  <c r="H678" i="16"/>
  <c r="H717" i="16" s="1"/>
  <c r="I678" i="16"/>
  <c r="J678" i="16"/>
  <c r="J717" i="16" s="1"/>
  <c r="H680" i="16"/>
  <c r="I680" i="16"/>
  <c r="J680" i="16"/>
  <c r="H681" i="16"/>
  <c r="I681" i="16"/>
  <c r="J681" i="16"/>
  <c r="H682" i="16"/>
  <c r="I682" i="16"/>
  <c r="J682" i="16"/>
  <c r="G683" i="16"/>
  <c r="H683" i="16"/>
  <c r="I683" i="16"/>
  <c r="J683" i="16"/>
  <c r="G356" i="16"/>
  <c r="G84" i="16"/>
  <c r="G150" i="16"/>
  <c r="G677" i="16"/>
  <c r="G655" i="16"/>
  <c r="G529" i="16"/>
  <c r="G674" i="16"/>
  <c r="G681" i="16"/>
  <c r="G682" i="16"/>
  <c r="G253" i="16"/>
  <c r="G455" i="16"/>
  <c r="G672" i="16"/>
  <c r="G669" i="16"/>
  <c r="G650" i="16"/>
  <c r="G628" i="16"/>
  <c r="H14" i="17"/>
  <c r="K86" i="17"/>
  <c r="L441" i="16"/>
  <c r="R440" i="16"/>
  <c r="R448" i="16"/>
  <c r="L427" i="16"/>
  <c r="L438" i="16"/>
  <c r="Q186" i="16"/>
  <c r="Q190" i="16"/>
  <c r="Q210" i="16"/>
  <c r="Q458" i="16"/>
  <c r="Q462" i="16"/>
  <c r="Q466" i="16"/>
  <c r="Q470" i="16"/>
  <c r="Q474" i="16"/>
  <c r="Q478" i="16"/>
  <c r="Q482" i="16"/>
  <c r="Q486" i="16"/>
  <c r="Q635" i="16"/>
  <c r="W191" i="16"/>
  <c r="W458" i="16"/>
  <c r="W462" i="16"/>
  <c r="W466" i="16"/>
  <c r="W470" i="16"/>
  <c r="W474" i="16"/>
  <c r="W478" i="16"/>
  <c r="W482" i="16"/>
  <c r="W486" i="16"/>
  <c r="W635" i="16"/>
  <c r="R453" i="16"/>
  <c r="R452" i="16"/>
  <c r="L432" i="16"/>
  <c r="K458" i="16"/>
  <c r="K466" i="16"/>
  <c r="K482" i="16"/>
  <c r="Q193" i="16"/>
  <c r="L502" i="16"/>
  <c r="L696" i="16" s="1"/>
  <c r="Q477" i="16"/>
  <c r="Q485" i="16"/>
  <c r="W177" i="16"/>
  <c r="W244" i="16" s="1"/>
  <c r="R244" i="16"/>
  <c r="W186" i="16"/>
  <c r="W190" i="16"/>
  <c r="W210" i="16"/>
  <c r="W245" i="16" s="1"/>
  <c r="W457" i="16"/>
  <c r="W461" i="16"/>
  <c r="W469" i="16"/>
  <c r="W473" i="16"/>
  <c r="W477" i="16"/>
  <c r="W485" i="16"/>
  <c r="W489" i="16"/>
  <c r="R447" i="16"/>
  <c r="R432" i="16"/>
  <c r="R429" i="16"/>
  <c r="R425" i="16"/>
  <c r="Q456" i="16"/>
  <c r="Q468" i="16"/>
  <c r="Q472" i="16"/>
  <c r="Q488" i="16"/>
  <c r="W189" i="16"/>
  <c r="W193" i="16"/>
  <c r="W368" i="16"/>
  <c r="W460" i="16"/>
  <c r="W464" i="16"/>
  <c r="W476" i="16"/>
  <c r="W480" i="16"/>
  <c r="U491" i="16"/>
  <c r="F449" i="16"/>
  <c r="R444" i="16"/>
  <c r="F252" i="16"/>
  <c r="F238" i="16"/>
  <c r="L251" i="16"/>
  <c r="Q463" i="16"/>
  <c r="Q475" i="16"/>
  <c r="Q483" i="16"/>
  <c r="W471" i="16"/>
  <c r="L451" i="16"/>
  <c r="R231" i="16"/>
  <c r="Q398" i="16"/>
  <c r="L641" i="16"/>
  <c r="Q406" i="16"/>
  <c r="W151" i="16"/>
  <c r="W406" i="16"/>
  <c r="W408" i="16"/>
  <c r="Q395" i="16"/>
  <c r="Q397" i="16"/>
  <c r="W21" i="16"/>
  <c r="Q405" i="16"/>
  <c r="Q407" i="16"/>
  <c r="L455" i="16"/>
  <c r="W407" i="16"/>
  <c r="W440" i="16" s="1"/>
  <c r="J703" i="16"/>
  <c r="F662" i="16"/>
  <c r="F658" i="16"/>
  <c r="F654" i="16"/>
  <c r="Q394" i="16"/>
  <c r="Q402" i="16"/>
  <c r="Q435" i="16" s="1"/>
  <c r="Q410" i="16"/>
  <c r="L562" i="16"/>
  <c r="W394" i="16"/>
  <c r="W395" i="16"/>
  <c r="W428" i="16" s="1"/>
  <c r="W400" i="16"/>
  <c r="W402" i="16"/>
  <c r="W404" i="16"/>
  <c r="W405" i="16"/>
  <c r="W438" i="16" s="1"/>
  <c r="W410" i="16"/>
  <c r="W412" i="16"/>
  <c r="K408" i="16"/>
  <c r="L117" i="16"/>
  <c r="Q393" i="16"/>
  <c r="Q403" i="16"/>
  <c r="Q413" i="16"/>
  <c r="L628" i="16"/>
  <c r="W403" i="16"/>
  <c r="W413" i="16"/>
  <c r="W446" i="16" s="1"/>
  <c r="W415" i="16"/>
  <c r="W448" i="16" s="1"/>
  <c r="F117" i="16"/>
  <c r="F736" i="16" s="1"/>
  <c r="K398" i="16"/>
  <c r="L286" i="16"/>
  <c r="W152" i="16"/>
  <c r="S319" i="16"/>
  <c r="R650" i="16"/>
  <c r="R652" i="16"/>
  <c r="R654" i="16"/>
  <c r="W654" i="16" s="1"/>
  <c r="R656" i="16"/>
  <c r="R658" i="16"/>
  <c r="R660" i="16"/>
  <c r="R662" i="16"/>
  <c r="W662" i="16" s="1"/>
  <c r="R664" i="16"/>
  <c r="R670" i="16"/>
  <c r="R672" i="16"/>
  <c r="W672" i="16" s="1"/>
  <c r="R674" i="16"/>
  <c r="R676" i="16"/>
  <c r="R678" i="16"/>
  <c r="R680" i="16"/>
  <c r="W680" i="16" s="1"/>
  <c r="R682" i="16"/>
  <c r="U389" i="16"/>
  <c r="W542" i="16"/>
  <c r="W544" i="16"/>
  <c r="W546" i="16"/>
  <c r="W548" i="16"/>
  <c r="W550" i="16"/>
  <c r="W552" i="16"/>
  <c r="R653" i="16"/>
  <c r="R657" i="16"/>
  <c r="V703" i="16"/>
  <c r="R675" i="16"/>
  <c r="R683" i="16"/>
  <c r="W683" i="16" s="1"/>
  <c r="U703" i="16"/>
  <c r="F714" i="16"/>
  <c r="F696" i="16"/>
  <c r="L650" i="16"/>
  <c r="Q650" i="16" s="1"/>
  <c r="L652" i="16"/>
  <c r="Q652" i="16" s="1"/>
  <c r="L654" i="16"/>
  <c r="Q654" i="16" s="1"/>
  <c r="L656" i="16"/>
  <c r="Q656" i="16" s="1"/>
  <c r="L658" i="16"/>
  <c r="L660" i="16"/>
  <c r="Q660" i="16" s="1"/>
  <c r="L662" i="16"/>
  <c r="Q662" i="16" s="1"/>
  <c r="L666" i="16"/>
  <c r="Q666" i="16" s="1"/>
  <c r="L670" i="16"/>
  <c r="Q670" i="16" s="1"/>
  <c r="L674" i="16"/>
  <c r="Q674" i="16" s="1"/>
  <c r="L676" i="16"/>
  <c r="Q676" i="16" s="1"/>
  <c r="L678" i="16"/>
  <c r="Q678" i="16" s="1"/>
  <c r="L680" i="16"/>
  <c r="Q680" i="16" s="1"/>
  <c r="L682" i="16"/>
  <c r="Q682" i="16" s="1"/>
  <c r="O389" i="16"/>
  <c r="Q542" i="16"/>
  <c r="Q544" i="16"/>
  <c r="Q548" i="16"/>
  <c r="Q550" i="16"/>
  <c r="Q552" i="16"/>
  <c r="Q630" i="16"/>
  <c r="L653" i="16"/>
  <c r="Q653" i="16" s="1"/>
  <c r="L657" i="16"/>
  <c r="Q657" i="16" s="1"/>
  <c r="P703" i="16"/>
  <c r="L675" i="16"/>
  <c r="L677" i="16"/>
  <c r="Q677" i="16" s="1"/>
  <c r="L683" i="16"/>
  <c r="Q683" i="16" s="1"/>
  <c r="G218" i="16"/>
  <c r="G658" i="16"/>
  <c r="G712" i="16"/>
  <c r="H86" i="17"/>
  <c r="T649" i="16"/>
  <c r="T703" i="16"/>
  <c r="N703" i="16"/>
  <c r="V649" i="16"/>
  <c r="G389" i="16"/>
  <c r="O703" i="16"/>
  <c r="I686" i="16"/>
  <c r="T688" i="16"/>
  <c r="H691" i="16"/>
  <c r="G687" i="16"/>
  <c r="K410" i="16"/>
  <c r="P695" i="16"/>
  <c r="N716" i="16"/>
  <c r="V695" i="16"/>
  <c r="T716" i="16"/>
  <c r="P700" i="16"/>
  <c r="V700" i="16"/>
  <c r="K73" i="16"/>
  <c r="K516" i="16" s="1"/>
  <c r="K49" i="16"/>
  <c r="T722" i="16"/>
  <c r="Q73" i="16"/>
  <c r="Q516" i="16" s="1"/>
  <c r="W73" i="16"/>
  <c r="W516" i="16" s="1"/>
  <c r="K630" i="16"/>
  <c r="L669" i="16"/>
  <c r="Q669" i="16" s="1"/>
  <c r="L673" i="16"/>
  <c r="Q673" i="16" s="1"/>
  <c r="G108" i="17"/>
  <c r="G145" i="17" s="1"/>
  <c r="W447" i="16"/>
  <c r="S520" i="16"/>
  <c r="S716" i="16" s="1"/>
  <c r="S514" i="16"/>
  <c r="S710" i="16" s="1"/>
  <c r="S513" i="16"/>
  <c r="S709" i="16" s="1"/>
  <c r="S511" i="16"/>
  <c r="S707" i="16" s="1"/>
  <c r="S498" i="16"/>
  <c r="S692" i="16" s="1"/>
  <c r="S497" i="16"/>
  <c r="S691" i="16" s="1"/>
  <c r="S495" i="16"/>
  <c r="S689" i="16" s="1"/>
  <c r="S493" i="16"/>
  <c r="S87" i="17"/>
  <c r="S88" i="17"/>
  <c r="S125" i="17" s="1"/>
  <c r="X89" i="17"/>
  <c r="X126" i="17" s="1"/>
  <c r="S90" i="17"/>
  <c r="S127" i="17" s="1"/>
  <c r="S91" i="17"/>
  <c r="S128" i="17" s="1"/>
  <c r="X93" i="17"/>
  <c r="X130" i="17" s="1"/>
  <c r="X94" i="17"/>
  <c r="X131" i="17" s="1"/>
  <c r="S97" i="17"/>
  <c r="S134" i="17" s="1"/>
  <c r="S102" i="17"/>
  <c r="S139" i="17" s="1"/>
  <c r="S106" i="17"/>
  <c r="S143" i="17" s="1"/>
  <c r="S107" i="17"/>
  <c r="S144" i="17" s="1"/>
  <c r="S110" i="17"/>
  <c r="S147" i="17" s="1"/>
  <c r="S111" i="17"/>
  <c r="S148" i="17" s="1"/>
  <c r="S112" i="17"/>
  <c r="S149" i="17" s="1"/>
  <c r="S114" i="17"/>
  <c r="S151" i="17" s="1"/>
  <c r="S116" i="17"/>
  <c r="S153" i="17" s="1"/>
  <c r="S117" i="17"/>
  <c r="S154" i="17" s="1"/>
  <c r="S89" i="17"/>
  <c r="S126" i="17" s="1"/>
  <c r="S92" i="17"/>
  <c r="S129" i="17" s="1"/>
  <c r="S93" i="17"/>
  <c r="S130" i="17" s="1"/>
  <c r="S94" i="17"/>
  <c r="S131" i="17" s="1"/>
  <c r="S95" i="17"/>
  <c r="S132" i="17" s="1"/>
  <c r="S96" i="17"/>
  <c r="S133" i="17" s="1"/>
  <c r="S98" i="17"/>
  <c r="S135" i="17" s="1"/>
  <c r="S99" i="17"/>
  <c r="S136" i="17" s="1"/>
  <c r="S100" i="17"/>
  <c r="S137" i="17" s="1"/>
  <c r="S101" i="17"/>
  <c r="S138" i="17" s="1"/>
  <c r="S108" i="17"/>
  <c r="S145" i="17" s="1"/>
  <c r="S109" i="17"/>
  <c r="S146" i="17" s="1"/>
  <c r="X111" i="17"/>
  <c r="X148" i="17" s="1"/>
  <c r="X112" i="17"/>
  <c r="X149" i="17" s="1"/>
  <c r="S113" i="17"/>
  <c r="S150" i="17" s="1"/>
  <c r="S118" i="17"/>
  <c r="S155" i="17" s="1"/>
  <c r="S119" i="17"/>
  <c r="S156" i="17" s="1"/>
  <c r="M119" i="17"/>
  <c r="M156" i="17" s="1"/>
  <c r="M116" i="17"/>
  <c r="M153" i="17" s="1"/>
  <c r="M111" i="17"/>
  <c r="M148" i="17" s="1"/>
  <c r="M106" i="17"/>
  <c r="M143" i="17" s="1"/>
  <c r="R32" i="17"/>
  <c r="R100" i="17" s="1"/>
  <c r="R137" i="17" s="1"/>
  <c r="R27" i="17"/>
  <c r="M94" i="17"/>
  <c r="M131" i="17" s="1"/>
  <c r="M88" i="17"/>
  <c r="M125" i="17" s="1"/>
  <c r="M87" i="17"/>
  <c r="M124" i="17" s="1"/>
  <c r="R249" i="16"/>
  <c r="R252" i="16"/>
  <c r="W170" i="16"/>
  <c r="R241" i="16"/>
  <c r="R247" i="16"/>
  <c r="X57" i="17"/>
  <c r="X91" i="17" s="1"/>
  <c r="X128" i="17" s="1"/>
  <c r="X58" i="17"/>
  <c r="X92" i="17" s="1"/>
  <c r="X129" i="17" s="1"/>
  <c r="X61" i="17"/>
  <c r="X95" i="17" s="1"/>
  <c r="X132" i="17" s="1"/>
  <c r="X62" i="17"/>
  <c r="X96" i="17" s="1"/>
  <c r="X133" i="17" s="1"/>
  <c r="X63" i="17"/>
  <c r="X97" i="17" s="1"/>
  <c r="X134" i="17" s="1"/>
  <c r="X64" i="17"/>
  <c r="X98" i="17" s="1"/>
  <c r="X135" i="17" s="1"/>
  <c r="X67" i="17"/>
  <c r="X101" i="17" s="1"/>
  <c r="X138" i="17" s="1"/>
  <c r="X68" i="17"/>
  <c r="X85" i="17"/>
  <c r="X119" i="17" s="1"/>
  <c r="X156" i="17" s="1"/>
  <c r="S105" i="17"/>
  <c r="S104" i="17"/>
  <c r="S103" i="17"/>
  <c r="S140" i="17" s="1"/>
  <c r="S115" i="17"/>
  <c r="S152" i="17" s="1"/>
  <c r="X110" i="17"/>
  <c r="X147" i="17" s="1"/>
  <c r="X72" i="17"/>
  <c r="X74" i="17"/>
  <c r="X108" i="17" s="1"/>
  <c r="X145" i="17" s="1"/>
  <c r="X82" i="17"/>
  <c r="X116" i="17" s="1"/>
  <c r="X153" i="17" s="1"/>
  <c r="X84" i="17"/>
  <c r="R85" i="17"/>
  <c r="R119" i="17" s="1"/>
  <c r="R156" i="17" s="1"/>
  <c r="R82" i="17"/>
  <c r="R116" i="17" s="1"/>
  <c r="R153" i="17" s="1"/>
  <c r="R77" i="17"/>
  <c r="R111" i="17" s="1"/>
  <c r="R148" i="17" s="1"/>
  <c r="R62" i="17"/>
  <c r="R60" i="17"/>
  <c r="R94" i="17" s="1"/>
  <c r="R131" i="17" s="1"/>
  <c r="R54" i="17"/>
  <c r="F54" i="17" s="1"/>
  <c r="R53" i="17"/>
  <c r="R87" i="17" s="1"/>
  <c r="R124" i="17" s="1"/>
  <c r="W238" i="16"/>
  <c r="W510" i="16" s="1"/>
  <c r="W706" i="16" s="1"/>
  <c r="F19" i="25"/>
  <c r="F18" i="25"/>
  <c r="F15" i="25"/>
  <c r="R22" i="25"/>
  <c r="X22" i="25"/>
  <c r="R24" i="25"/>
  <c r="X24" i="25"/>
  <c r="R26" i="25"/>
  <c r="X26" i="25"/>
  <c r="R27" i="25"/>
  <c r="X27" i="25"/>
  <c r="R29" i="25"/>
  <c r="X29" i="25"/>
  <c r="R31" i="25"/>
  <c r="X31" i="25"/>
  <c r="R33" i="25"/>
  <c r="X33" i="25"/>
  <c r="R35" i="25"/>
  <c r="X35" i="25"/>
  <c r="R37" i="25"/>
  <c r="X37" i="25"/>
  <c r="R39" i="25"/>
  <c r="X39" i="25"/>
  <c r="R41" i="25"/>
  <c r="X41" i="25"/>
  <c r="R43" i="25"/>
  <c r="X43" i="25"/>
  <c r="R45" i="25"/>
  <c r="X45" i="25"/>
  <c r="R47" i="25"/>
  <c r="X47" i="25"/>
  <c r="R49" i="25"/>
  <c r="X49" i="25"/>
  <c r="R51" i="25"/>
  <c r="X51" i="25"/>
  <c r="R53" i="25"/>
  <c r="X53" i="25"/>
  <c r="R23" i="25"/>
  <c r="X23" i="25"/>
  <c r="R25" i="25"/>
  <c r="X25" i="25"/>
  <c r="R28" i="25"/>
  <c r="X28" i="25"/>
  <c r="R30" i="25"/>
  <c r="X30" i="25"/>
  <c r="R32" i="25"/>
  <c r="X32" i="25"/>
  <c r="R34" i="25"/>
  <c r="X34" i="25"/>
  <c r="R36" i="25"/>
  <c r="X36" i="25"/>
  <c r="R38" i="25"/>
  <c r="X38" i="25"/>
  <c r="R40" i="25"/>
  <c r="X40" i="25"/>
  <c r="R42" i="25"/>
  <c r="X42" i="25"/>
  <c r="R44" i="25"/>
  <c r="X44" i="25"/>
  <c r="R46" i="25"/>
  <c r="X46" i="25"/>
  <c r="R48" i="25"/>
  <c r="X48" i="25"/>
  <c r="R50" i="25"/>
  <c r="X50" i="25"/>
  <c r="R52" i="25"/>
  <c r="X52" i="25"/>
  <c r="L56" i="25"/>
  <c r="R56" i="25"/>
  <c r="X56" i="25"/>
  <c r="X87" i="17"/>
  <c r="X124" i="17" s="1"/>
  <c r="L108" i="17"/>
  <c r="L145" i="17" s="1"/>
  <c r="L111" i="17"/>
  <c r="L148" i="17" s="1"/>
  <c r="F69" i="17"/>
  <c r="F71" i="17"/>
  <c r="F81" i="17"/>
  <c r="X117" i="17"/>
  <c r="X154" i="17" s="1"/>
  <c r="X113" i="17"/>
  <c r="X150" i="17" s="1"/>
  <c r="R103" i="17"/>
  <c r="R140" i="17" s="1"/>
  <c r="L103" i="17"/>
  <c r="L140" i="17" s="1"/>
  <c r="M90" i="17"/>
  <c r="M127" i="17" s="1"/>
  <c r="G90" i="17"/>
  <c r="G127" i="17" s="1"/>
  <c r="L105" i="17"/>
  <c r="X104" i="17"/>
  <c r="R90" i="17"/>
  <c r="R127" i="17" s="1"/>
  <c r="L90" i="17"/>
  <c r="L127" i="17" s="1"/>
  <c r="L106" i="17"/>
  <c r="L143" i="17" s="1"/>
  <c r="F38" i="17"/>
  <c r="X100" i="17"/>
  <c r="F51" i="17"/>
  <c r="L119" i="17"/>
  <c r="L156" i="17" s="1"/>
  <c r="F48" i="17"/>
  <c r="G92" i="17"/>
  <c r="G129" i="17" s="1"/>
  <c r="L24" i="17"/>
  <c r="L92" i="17" s="1"/>
  <c r="L129" i="17" s="1"/>
  <c r="R49" i="17"/>
  <c r="R117" i="17" s="1"/>
  <c r="R154" i="17" s="1"/>
  <c r="L49" i="17"/>
  <c r="R45" i="17"/>
  <c r="L45" i="17"/>
  <c r="R41" i="17"/>
  <c r="R109" i="17" s="1"/>
  <c r="R146" i="17" s="1"/>
  <c r="L41" i="17"/>
  <c r="R39" i="17"/>
  <c r="R107" i="17" s="1"/>
  <c r="R144" i="17" s="1"/>
  <c r="R36" i="17"/>
  <c r="R104" i="17" s="1"/>
  <c r="L36" i="17"/>
  <c r="L104" i="17" s="1"/>
  <c r="F35" i="17"/>
  <c r="R33" i="17"/>
  <c r="L33" i="17"/>
  <c r="L101" i="17" s="1"/>
  <c r="L138" i="17" s="1"/>
  <c r="M92" i="17"/>
  <c r="M129" i="17" s="1"/>
  <c r="R24" i="17"/>
  <c r="R21" i="17"/>
  <c r="L21" i="17"/>
  <c r="L89" i="17" s="1"/>
  <c r="L126" i="17" s="1"/>
  <c r="U123" i="17"/>
  <c r="O123" i="17"/>
  <c r="H123" i="17"/>
  <c r="T123" i="17"/>
  <c r="P123" i="17"/>
  <c r="N123" i="17"/>
  <c r="K123" i="17"/>
  <c r="H722" i="16"/>
  <c r="V719" i="16"/>
  <c r="N713" i="16"/>
  <c r="H713" i="16"/>
  <c r="O699" i="16"/>
  <c r="U688" i="16"/>
  <c r="O686" i="16"/>
  <c r="K542" i="16"/>
  <c r="J716" i="16"/>
  <c r="H698" i="16"/>
  <c r="V697" i="16"/>
  <c r="P697" i="16"/>
  <c r="Y16" i="16"/>
  <c r="R712" i="16"/>
  <c r="W639" i="16"/>
  <c r="E639" i="16" s="1"/>
  <c r="Q704" i="16"/>
  <c r="Q634" i="16"/>
  <c r="L668" i="16"/>
  <c r="Q668" i="16" s="1"/>
  <c r="L13" i="16"/>
  <c r="Q13" i="16" s="1"/>
  <c r="R13" i="16"/>
  <c r="W13" i="16" s="1"/>
  <c r="E467" i="16"/>
  <c r="W429" i="16"/>
  <c r="W432" i="16"/>
  <c r="Q438" i="16"/>
  <c r="Q369" i="16"/>
  <c r="L435" i="16"/>
  <c r="Q371" i="16"/>
  <c r="L437" i="16"/>
  <c r="W369" i="16"/>
  <c r="R435" i="16"/>
  <c r="R503" i="16" s="1"/>
  <c r="R437" i="16"/>
  <c r="W377" i="16"/>
  <c r="E377" i="16" s="1"/>
  <c r="R443" i="16"/>
  <c r="M422" i="16"/>
  <c r="T511" i="16"/>
  <c r="T707" i="16" s="1"/>
  <c r="K365" i="16"/>
  <c r="E365" i="16" s="1"/>
  <c r="F431" i="16"/>
  <c r="K375" i="16"/>
  <c r="F441" i="16"/>
  <c r="Q382" i="16"/>
  <c r="E382" i="16" s="1"/>
  <c r="W370" i="16"/>
  <c r="R436" i="16"/>
  <c r="P512" i="16"/>
  <c r="P708" i="16" s="1"/>
  <c r="J512" i="16"/>
  <c r="M526" i="16"/>
  <c r="M722" i="16" s="1"/>
  <c r="S523" i="16"/>
  <c r="S719" i="16" s="1"/>
  <c r="W247" i="16"/>
  <c r="R226" i="16"/>
  <c r="K238" i="16"/>
  <c r="U706" i="16"/>
  <c r="O706" i="16"/>
  <c r="N706" i="16"/>
  <c r="H706" i="16"/>
  <c r="W239" i="16"/>
  <c r="Q237" i="16"/>
  <c r="W231" i="16"/>
  <c r="W234" i="16"/>
  <c r="W230" i="16"/>
  <c r="V715" i="16"/>
  <c r="K220" i="16"/>
  <c r="E104" i="16"/>
  <c r="E97" i="16"/>
  <c r="W92" i="16"/>
  <c r="E21" i="16"/>
  <c r="E34" i="16"/>
  <c r="E623" i="16"/>
  <c r="L26" i="25"/>
  <c r="F26" i="25"/>
  <c r="L22" i="25"/>
  <c r="F22" i="25"/>
  <c r="L24" i="25"/>
  <c r="F24" i="25"/>
  <c r="L51" i="25"/>
  <c r="F51" i="25"/>
  <c r="L47" i="25"/>
  <c r="F47" i="25"/>
  <c r="L43" i="25"/>
  <c r="F43" i="25"/>
  <c r="L39" i="25"/>
  <c r="F39" i="25"/>
  <c r="L35" i="25"/>
  <c r="F35" i="25"/>
  <c r="L31" i="25"/>
  <c r="F31" i="25"/>
  <c r="L27" i="25"/>
  <c r="F27" i="25"/>
  <c r="L53" i="25"/>
  <c r="F53" i="25"/>
  <c r="L49" i="25"/>
  <c r="F49" i="25"/>
  <c r="L45" i="25"/>
  <c r="F45" i="25"/>
  <c r="L41" i="25"/>
  <c r="F41" i="25"/>
  <c r="L37" i="25"/>
  <c r="F37" i="25"/>
  <c r="L33" i="25"/>
  <c r="F33" i="25"/>
  <c r="L29" i="25"/>
  <c r="F29" i="25"/>
  <c r="L52" i="25"/>
  <c r="F52" i="25"/>
  <c r="L48" i="25"/>
  <c r="F48" i="25"/>
  <c r="L44" i="25"/>
  <c r="F44" i="25"/>
  <c r="L40" i="25"/>
  <c r="F40" i="25"/>
  <c r="L36" i="25"/>
  <c r="F36" i="25"/>
  <c r="L32" i="25"/>
  <c r="F32" i="25"/>
  <c r="L28" i="25"/>
  <c r="F28" i="25"/>
  <c r="L23" i="25"/>
  <c r="F23" i="25"/>
  <c r="R21" i="25"/>
  <c r="L50" i="25"/>
  <c r="F50" i="25"/>
  <c r="L46" i="25"/>
  <c r="F46" i="25"/>
  <c r="L42" i="25"/>
  <c r="F42" i="25"/>
  <c r="L38" i="25"/>
  <c r="F38" i="25"/>
  <c r="L34" i="25"/>
  <c r="F34" i="25"/>
  <c r="L30" i="25"/>
  <c r="F30" i="25"/>
  <c r="L25" i="25"/>
  <c r="F25" i="25"/>
  <c r="X21" i="25"/>
  <c r="L21" i="25"/>
  <c r="L109" i="17"/>
  <c r="L146" i="17" s="1"/>
  <c r="X137" i="17"/>
  <c r="L113" i="17"/>
  <c r="L150" i="17" s="1"/>
  <c r="F21" i="25"/>
  <c r="N57" i="25"/>
  <c r="M57" i="25" s="1"/>
  <c r="R57" i="25" s="1"/>
  <c r="T57" i="25"/>
  <c r="E153" i="16"/>
  <c r="E198" i="16"/>
  <c r="E278" i="16"/>
  <c r="K429" i="16"/>
  <c r="E85" i="16"/>
  <c r="Q223" i="16"/>
  <c r="E89" i="16"/>
  <c r="Q451" i="16"/>
  <c r="Q227" i="16"/>
  <c r="Q235" i="16"/>
  <c r="Q225" i="16"/>
  <c r="K252" i="16"/>
  <c r="E359" i="16"/>
  <c r="K453" i="16"/>
  <c r="E489" i="16"/>
  <c r="E631" i="16"/>
  <c r="E86" i="16"/>
  <c r="E563" i="16"/>
  <c r="W453" i="16"/>
  <c r="X88" i="17"/>
  <c r="X125" i="17" s="1"/>
  <c r="L99" i="17"/>
  <c r="L136" i="17" s="1"/>
  <c r="E394" i="16"/>
  <c r="F236" i="16"/>
  <c r="K635" i="16"/>
  <c r="F43" i="17"/>
  <c r="F13" i="16"/>
  <c r="F739" i="16" s="1"/>
  <c r="G739" i="16" s="1"/>
  <c r="F70" i="17"/>
  <c r="G119" i="17"/>
  <c r="G156" i="17" s="1"/>
  <c r="S18" i="17"/>
  <c r="R50" i="17"/>
  <c r="L50" i="17"/>
  <c r="L118" i="17" s="1"/>
  <c r="L155" i="17" s="1"/>
  <c r="R47" i="17"/>
  <c r="R115" i="17" s="1"/>
  <c r="R152" i="17" s="1"/>
  <c r="L47" i="17"/>
  <c r="R46" i="17"/>
  <c r="R114" i="17" s="1"/>
  <c r="R151" i="17" s="1"/>
  <c r="L46" i="17"/>
  <c r="R44" i="17"/>
  <c r="R112" i="17" s="1"/>
  <c r="R149" i="17" s="1"/>
  <c r="L44" i="17"/>
  <c r="R42" i="17"/>
  <c r="R110" i="17" s="1"/>
  <c r="R147" i="17" s="1"/>
  <c r="L42" i="17"/>
  <c r="R40" i="17"/>
  <c r="F40" i="17" s="1"/>
  <c r="R31" i="17"/>
  <c r="R30" i="17"/>
  <c r="F30" i="17" s="1"/>
  <c r="R29" i="17"/>
  <c r="R97" i="17" s="1"/>
  <c r="R134" i="17" s="1"/>
  <c r="L29" i="17"/>
  <c r="R28" i="17"/>
  <c r="F28" i="17" s="1"/>
  <c r="F628" i="16"/>
  <c r="S142" i="17"/>
  <c r="M142" i="17"/>
  <c r="G142" i="17"/>
  <c r="G668" i="16"/>
  <c r="H57" i="25"/>
  <c r="G57" i="25" s="1"/>
  <c r="L57" i="25" s="1"/>
  <c r="E635" i="16"/>
  <c r="F77" i="17" l="1"/>
  <c r="K654" i="16"/>
  <c r="E654" i="16" s="1"/>
  <c r="K390" i="16"/>
  <c r="F423" i="16"/>
  <c r="I427" i="16"/>
  <c r="I495" i="16" s="1"/>
  <c r="I389" i="16"/>
  <c r="W159" i="16"/>
  <c r="W227" i="16" s="1"/>
  <c r="R227" i="16"/>
  <c r="L110" i="17"/>
  <c r="L147" i="17" s="1"/>
  <c r="F103" i="17"/>
  <c r="F140" i="17" s="1"/>
  <c r="W219" i="16"/>
  <c r="E189" i="16"/>
  <c r="K403" i="16"/>
  <c r="F436" i="16"/>
  <c r="I501" i="16"/>
  <c r="I506" i="16"/>
  <c r="I512" i="16"/>
  <c r="Q205" i="16"/>
  <c r="E205" i="16" s="1"/>
  <c r="L239" i="16"/>
  <c r="W391" i="16"/>
  <c r="R424" i="16"/>
  <c r="R428" i="16"/>
  <c r="W216" i="16"/>
  <c r="R251" i="16"/>
  <c r="V218" i="16"/>
  <c r="W50" i="16"/>
  <c r="W48" i="16" s="1"/>
  <c r="R48" i="16"/>
  <c r="K179" i="16"/>
  <c r="E208" i="16"/>
  <c r="E260" i="16"/>
  <c r="E276" i="16"/>
  <c r="E280" i="16"/>
  <c r="E317" i="16"/>
  <c r="F661" i="16"/>
  <c r="E645" i="16"/>
  <c r="T712" i="16"/>
  <c r="P508" i="16"/>
  <c r="P702" i="16" s="1"/>
  <c r="J508" i="16"/>
  <c r="J702" i="16" s="1"/>
  <c r="V498" i="16"/>
  <c r="V692" i="16" s="1"/>
  <c r="J493" i="16"/>
  <c r="M118" i="17"/>
  <c r="M155" i="17" s="1"/>
  <c r="G117" i="17"/>
  <c r="G154" i="17" s="1"/>
  <c r="M114" i="17"/>
  <c r="M151" i="17" s="1"/>
  <c r="G113" i="17"/>
  <c r="G150" i="17" s="1"/>
  <c r="M110" i="17"/>
  <c r="M147" i="17" s="1"/>
  <c r="G109" i="17"/>
  <c r="G146" i="17" s="1"/>
  <c r="X103" i="17"/>
  <c r="X140" i="17" s="1"/>
  <c r="M102" i="17"/>
  <c r="M139" i="17" s="1"/>
  <c r="G101" i="17"/>
  <c r="G138" i="17" s="1"/>
  <c r="M98" i="17"/>
  <c r="M135" i="17" s="1"/>
  <c r="G97" i="17"/>
  <c r="G134" i="17" s="1"/>
  <c r="G93" i="17"/>
  <c r="G130" i="17" s="1"/>
  <c r="H319" i="16"/>
  <c r="F16" i="17"/>
  <c r="E167" i="16"/>
  <c r="E172" i="16"/>
  <c r="E176" i="16"/>
  <c r="E180" i="16"/>
  <c r="E305" i="16"/>
  <c r="E309" i="16"/>
  <c r="E313" i="16"/>
  <c r="E318" i="16"/>
  <c r="E334" i="16"/>
  <c r="E350" i="16"/>
  <c r="E372" i="16"/>
  <c r="E463" i="16"/>
  <c r="I498" i="16"/>
  <c r="E99" i="16"/>
  <c r="Q233" i="16"/>
  <c r="P319" i="16"/>
  <c r="E160" i="16"/>
  <c r="Q242" i="16"/>
  <c r="Q436" i="16"/>
  <c r="E378" i="16"/>
  <c r="L448" i="16"/>
  <c r="N720" i="16"/>
  <c r="N722" i="16"/>
  <c r="W248" i="16"/>
  <c r="R150" i="16"/>
  <c r="R224" i="16"/>
  <c r="W437" i="16"/>
  <c r="R426" i="16"/>
  <c r="W430" i="16"/>
  <c r="R438" i="16"/>
  <c r="R446" i="16"/>
  <c r="W651" i="16"/>
  <c r="W595" i="16"/>
  <c r="W641" i="16"/>
  <c r="U649" i="16"/>
  <c r="W670" i="16"/>
  <c r="L510" i="16"/>
  <c r="L706" i="16" s="1"/>
  <c r="P491" i="16"/>
  <c r="J685" i="16"/>
  <c r="V722" i="16"/>
  <c r="P722" i="16"/>
  <c r="V720" i="16"/>
  <c r="P720" i="16"/>
  <c r="P523" i="16"/>
  <c r="J523" i="16"/>
  <c r="P716" i="16"/>
  <c r="H422" i="16"/>
  <c r="S708" i="16"/>
  <c r="M708" i="16"/>
  <c r="V511" i="16"/>
  <c r="V707" i="16" s="1"/>
  <c r="P511" i="16"/>
  <c r="P707" i="16" s="1"/>
  <c r="J511" i="16"/>
  <c r="J707" i="16" s="1"/>
  <c r="V509" i="16"/>
  <c r="P509" i="16"/>
  <c r="P705" i="16" s="1"/>
  <c r="J509" i="16"/>
  <c r="J705" i="16" s="1"/>
  <c r="J505" i="16"/>
  <c r="N697" i="16"/>
  <c r="O498" i="16"/>
  <c r="O692" i="16" s="1"/>
  <c r="T422" i="16"/>
  <c r="G422" i="16"/>
  <c r="S496" i="16"/>
  <c r="S690" i="16" s="1"/>
  <c r="J422" i="16"/>
  <c r="I687" i="16"/>
  <c r="M218" i="16"/>
  <c r="S521" i="16"/>
  <c r="S717" i="16" s="1"/>
  <c r="J218" i="16"/>
  <c r="R439" i="16"/>
  <c r="O491" i="16"/>
  <c r="U522" i="16"/>
  <c r="O522" i="16"/>
  <c r="I522" i="16"/>
  <c r="I718" i="16" s="1"/>
  <c r="U521" i="16"/>
  <c r="U717" i="16" s="1"/>
  <c r="M691" i="16"/>
  <c r="V496" i="16"/>
  <c r="P496" i="16"/>
  <c r="P690" i="16" s="1"/>
  <c r="J496" i="16"/>
  <c r="J690" i="16" s="1"/>
  <c r="E742" i="16"/>
  <c r="G736" i="16"/>
  <c r="K454" i="16"/>
  <c r="K526" i="16" s="1"/>
  <c r="K722" i="16" s="1"/>
  <c r="Q207" i="16"/>
  <c r="L241" i="16"/>
  <c r="W154" i="16"/>
  <c r="W222" i="16" s="1"/>
  <c r="R222" i="16"/>
  <c r="R494" i="16" s="1"/>
  <c r="R688" i="16" s="1"/>
  <c r="W195" i="16"/>
  <c r="W228" i="16" s="1"/>
  <c r="W500" i="16" s="1"/>
  <c r="R228" i="16"/>
  <c r="V319" i="16"/>
  <c r="W375" i="16"/>
  <c r="W441" i="16" s="1"/>
  <c r="R441" i="16"/>
  <c r="W379" i="16"/>
  <c r="R445" i="16"/>
  <c r="W421" i="16"/>
  <c r="W454" i="16" s="1"/>
  <c r="R454" i="16"/>
  <c r="R526" i="16" s="1"/>
  <c r="R722" i="16" s="1"/>
  <c r="F111" i="17"/>
  <c r="F148" i="17" s="1"/>
  <c r="R510" i="16"/>
  <c r="R706" i="16" s="1"/>
  <c r="L436" i="16"/>
  <c r="F21" i="17"/>
  <c r="F669" i="16"/>
  <c r="R681" i="16"/>
  <c r="W681" i="16" s="1"/>
  <c r="R659" i="16"/>
  <c r="W659" i="16" s="1"/>
  <c r="W678" i="16"/>
  <c r="W660" i="16"/>
  <c r="W652" i="16"/>
  <c r="R641" i="16"/>
  <c r="R679" i="16" s="1"/>
  <c r="R718" i="16" s="1"/>
  <c r="F678" i="16"/>
  <c r="K678" i="16" s="1"/>
  <c r="E678" i="16" s="1"/>
  <c r="F652" i="16"/>
  <c r="R455" i="16"/>
  <c r="L221" i="16"/>
  <c r="R219" i="16"/>
  <c r="R232" i="16"/>
  <c r="R449" i="16"/>
  <c r="K368" i="16"/>
  <c r="K434" i="16" s="1"/>
  <c r="J719" i="16"/>
  <c r="E331" i="16"/>
  <c r="E339" i="16"/>
  <c r="K418" i="16"/>
  <c r="K451" i="16" s="1"/>
  <c r="F451" i="16"/>
  <c r="O713" i="16"/>
  <c r="W134" i="16"/>
  <c r="W235" i="16" s="1"/>
  <c r="R235" i="16"/>
  <c r="R507" i="16" s="1"/>
  <c r="W138" i="16"/>
  <c r="W240" i="16" s="1"/>
  <c r="R240" i="16"/>
  <c r="R512" i="16" s="1"/>
  <c r="W155" i="16"/>
  <c r="W223" i="16" s="1"/>
  <c r="R223" i="16"/>
  <c r="R495" i="16" s="1"/>
  <c r="R689" i="16" s="1"/>
  <c r="U498" i="16"/>
  <c r="U692" i="16" s="1"/>
  <c r="W188" i="16"/>
  <c r="R221" i="16"/>
  <c r="R493" i="16" s="1"/>
  <c r="W192" i="16"/>
  <c r="E192" i="16" s="1"/>
  <c r="R225" i="16"/>
  <c r="W196" i="16"/>
  <c r="W229" i="16" s="1"/>
  <c r="R229" i="16"/>
  <c r="W204" i="16"/>
  <c r="W237" i="16" s="1"/>
  <c r="R237" i="16"/>
  <c r="R502" i="16"/>
  <c r="R696" i="16" s="1"/>
  <c r="W390" i="16"/>
  <c r="W423" i="16" s="1"/>
  <c r="R423" i="16"/>
  <c r="R491" i="16" s="1"/>
  <c r="R685" i="16" s="1"/>
  <c r="R427" i="16"/>
  <c r="W398" i="16"/>
  <c r="W431" i="16" s="1"/>
  <c r="R431" i="16"/>
  <c r="W418" i="16"/>
  <c r="W451" i="16" s="1"/>
  <c r="R451" i="16"/>
  <c r="V712" i="16"/>
  <c r="O685" i="16"/>
  <c r="N688" i="16"/>
  <c r="G688" i="16"/>
  <c r="N422" i="16"/>
  <c r="K393" i="16"/>
  <c r="K426" i="16" s="1"/>
  <c r="K494" i="16" s="1"/>
  <c r="K688" i="16" s="1"/>
  <c r="F426" i="16"/>
  <c r="R220" i="16"/>
  <c r="R492" i="16" s="1"/>
  <c r="W187" i="16"/>
  <c r="W211" i="16"/>
  <c r="W246" i="16" s="1"/>
  <c r="W520" i="16" s="1"/>
  <c r="R246" i="16"/>
  <c r="W531" i="16"/>
  <c r="R529" i="16"/>
  <c r="K510" i="16"/>
  <c r="K706" i="16" s="1"/>
  <c r="F24" i="17"/>
  <c r="R521" i="16"/>
  <c r="R717" i="16" s="1"/>
  <c r="S218" i="16"/>
  <c r="R677" i="16"/>
  <c r="W657" i="16"/>
  <c r="R356" i="16"/>
  <c r="W676" i="16"/>
  <c r="R666" i="16"/>
  <c r="W666" i="16" s="1"/>
  <c r="W658" i="16"/>
  <c r="W650" i="16"/>
  <c r="R628" i="16"/>
  <c r="W393" i="16"/>
  <c r="W426" i="16" s="1"/>
  <c r="W445" i="16"/>
  <c r="F656" i="16"/>
  <c r="R389" i="16"/>
  <c r="R250" i="16"/>
  <c r="F454" i="16"/>
  <c r="R430" i="16"/>
  <c r="R498" i="16" s="1"/>
  <c r="R692" i="16" s="1"/>
  <c r="R236" i="16"/>
  <c r="R508" i="16" s="1"/>
  <c r="R702" i="16" s="1"/>
  <c r="R450" i="16"/>
  <c r="Q170" i="16"/>
  <c r="L440" i="16"/>
  <c r="J720" i="16"/>
  <c r="E87" i="16"/>
  <c r="E95" i="16"/>
  <c r="E115" i="16"/>
  <c r="E165" i="16"/>
  <c r="E169" i="16"/>
  <c r="K193" i="16"/>
  <c r="F226" i="16"/>
  <c r="E643" i="16"/>
  <c r="E26" i="16"/>
  <c r="Q596" i="16"/>
  <c r="L595" i="16"/>
  <c r="W106" i="16"/>
  <c r="W84" i="16" s="1"/>
  <c r="R84" i="16"/>
  <c r="P218" i="16"/>
  <c r="F591" i="16"/>
  <c r="G680" i="16"/>
  <c r="G649" i="16" s="1"/>
  <c r="Q195" i="16"/>
  <c r="L228" i="16"/>
  <c r="L500" i="16" s="1"/>
  <c r="W401" i="16"/>
  <c r="W502" i="16" s="1"/>
  <c r="W696" i="16" s="1"/>
  <c r="R434" i="16"/>
  <c r="W409" i="16"/>
  <c r="R442" i="16"/>
  <c r="E421" i="16"/>
  <c r="R667" i="16"/>
  <c r="W667" i="16" s="1"/>
  <c r="W703" i="16" s="1"/>
  <c r="R248" i="16"/>
  <c r="L253" i="16"/>
  <c r="W675" i="16"/>
  <c r="R655" i="16"/>
  <c r="W655" i="16" s="1"/>
  <c r="W682" i="16"/>
  <c r="W674" i="16"/>
  <c r="E674" i="16" s="1"/>
  <c r="W664" i="16"/>
  <c r="W656" i="16"/>
  <c r="R562" i="16"/>
  <c r="W433" i="16"/>
  <c r="W501" i="16" s="1"/>
  <c r="W695" i="16" s="1"/>
  <c r="R595" i="16"/>
  <c r="R185" i="16"/>
  <c r="L246" i="16"/>
  <c r="U685" i="16"/>
  <c r="L250" i="16"/>
  <c r="R433" i="16"/>
  <c r="E601" i="16"/>
  <c r="E609" i="16"/>
  <c r="E613" i="16"/>
  <c r="E621" i="16"/>
  <c r="E625" i="16"/>
  <c r="Q357" i="16"/>
  <c r="Q423" i="16" s="1"/>
  <c r="L423" i="16"/>
  <c r="Q391" i="16"/>
  <c r="Q424" i="16" s="1"/>
  <c r="L424" i="16"/>
  <c r="Q419" i="16"/>
  <c r="Q452" i="16" s="1"/>
  <c r="L452" i="16"/>
  <c r="E287" i="16"/>
  <c r="G18" i="17"/>
  <c r="B25" i="17" s="1"/>
  <c r="J124" i="17"/>
  <c r="J123" i="17" s="1"/>
  <c r="J86" i="17"/>
  <c r="Q431" i="16"/>
  <c r="E474" i="16"/>
  <c r="E478" i="16"/>
  <c r="E462" i="16"/>
  <c r="E186" i="16"/>
  <c r="F15" i="17"/>
  <c r="F14" i="17" s="1"/>
  <c r="E254" i="16"/>
  <c r="E258" i="16"/>
  <c r="E262" i="16"/>
  <c r="E274" i="16"/>
  <c r="E291" i="16"/>
  <c r="E387" i="16"/>
  <c r="E583" i="16"/>
  <c r="E620" i="16"/>
  <c r="I494" i="16"/>
  <c r="I688" i="16" s="1"/>
  <c r="I504" i="16"/>
  <c r="I508" i="16"/>
  <c r="E28" i="16"/>
  <c r="E79" i="16"/>
  <c r="Q181" i="16"/>
  <c r="Q426" i="16"/>
  <c r="L431" i="16"/>
  <c r="L443" i="16"/>
  <c r="N649" i="16"/>
  <c r="M491" i="16"/>
  <c r="M685" i="16" s="1"/>
  <c r="S522" i="16"/>
  <c r="S718" i="16" s="1"/>
  <c r="M522" i="16"/>
  <c r="M718" i="16" s="1"/>
  <c r="G522" i="16"/>
  <c r="J517" i="16"/>
  <c r="J713" i="16" s="1"/>
  <c r="V515" i="16"/>
  <c r="V711" i="16" s="1"/>
  <c r="P515" i="16"/>
  <c r="P711" i="16" s="1"/>
  <c r="J515" i="16"/>
  <c r="J711" i="16" s="1"/>
  <c r="O514" i="16"/>
  <c r="O710" i="16" s="1"/>
  <c r="T690" i="16"/>
  <c r="V494" i="16"/>
  <c r="J494" i="16"/>
  <c r="V493" i="16"/>
  <c r="V687" i="16" s="1"/>
  <c r="P493" i="16"/>
  <c r="P687" i="16" s="1"/>
  <c r="S492" i="16"/>
  <c r="S686" i="16" s="1"/>
  <c r="G492" i="16"/>
  <c r="G115" i="17"/>
  <c r="M112" i="17"/>
  <c r="M149" i="17" s="1"/>
  <c r="M108" i="17"/>
  <c r="M145" i="17" s="1"/>
  <c r="G107" i="17"/>
  <c r="G144" i="17" s="1"/>
  <c r="X105" i="17"/>
  <c r="M104" i="17"/>
  <c r="M100" i="17"/>
  <c r="M137" i="17" s="1"/>
  <c r="M96" i="17"/>
  <c r="M133" i="17" s="1"/>
  <c r="G95" i="17"/>
  <c r="G132" i="17" s="1"/>
  <c r="E295" i="16"/>
  <c r="S48" i="16"/>
  <c r="J722" i="16"/>
  <c r="J699" i="16"/>
  <c r="J688" i="16"/>
  <c r="J687" i="16"/>
  <c r="E101" i="16"/>
  <c r="E105" i="16"/>
  <c r="E109" i="16"/>
  <c r="E113" i="16"/>
  <c r="E203" i="16"/>
  <c r="K228" i="16"/>
  <c r="E307" i="16"/>
  <c r="E311" i="16"/>
  <c r="E336" i="16"/>
  <c r="E352" i="16"/>
  <c r="E358" i="16"/>
  <c r="E374" i="16"/>
  <c r="E386" i="16"/>
  <c r="K395" i="16"/>
  <c r="E407" i="16"/>
  <c r="E457" i="16"/>
  <c r="E465" i="16"/>
  <c r="E473" i="16"/>
  <c r="E481" i="16"/>
  <c r="E533" i="16"/>
  <c r="E537" i="16"/>
  <c r="E541" i="16"/>
  <c r="I497" i="16"/>
  <c r="T319" i="16"/>
  <c r="N491" i="16"/>
  <c r="N685" i="16" s="1"/>
  <c r="T523" i="16"/>
  <c r="T719" i="16" s="1"/>
  <c r="M517" i="16"/>
  <c r="M713" i="16" s="1"/>
  <c r="G517" i="16"/>
  <c r="G713" i="16" s="1"/>
  <c r="S515" i="16"/>
  <c r="S711" i="16" s="1"/>
  <c r="P422" i="16"/>
  <c r="N511" i="16"/>
  <c r="N707" i="16" s="1"/>
  <c r="H511" i="16"/>
  <c r="H707" i="16" s="1"/>
  <c r="T509" i="16"/>
  <c r="T705" i="16" s="1"/>
  <c r="N509" i="16"/>
  <c r="N705" i="16" s="1"/>
  <c r="N505" i="16"/>
  <c r="N699" i="16" s="1"/>
  <c r="G286" i="16"/>
  <c r="G87" i="17"/>
  <c r="G124" i="17" s="1"/>
  <c r="K142" i="16"/>
  <c r="K245" i="16" s="1"/>
  <c r="K519" i="16" s="1"/>
  <c r="K715" i="16" s="1"/>
  <c r="F245" i="16"/>
  <c r="F519" i="16" s="1"/>
  <c r="F715" i="16" s="1"/>
  <c r="K151" i="16"/>
  <c r="F150" i="16"/>
  <c r="F732" i="16" s="1"/>
  <c r="K157" i="16"/>
  <c r="K225" i="16" s="1"/>
  <c r="F225" i="16"/>
  <c r="F497" i="16" s="1"/>
  <c r="F691" i="16" s="1"/>
  <c r="K324" i="16"/>
  <c r="F322" i="16"/>
  <c r="F730" i="16" s="1"/>
  <c r="K391" i="16"/>
  <c r="E391" i="16" s="1"/>
  <c r="F424" i="16"/>
  <c r="K397" i="16"/>
  <c r="F430" i="16"/>
  <c r="K401" i="16"/>
  <c r="F434" i="16"/>
  <c r="K405" i="16"/>
  <c r="K438" i="16" s="1"/>
  <c r="F438" i="16"/>
  <c r="K413" i="16"/>
  <c r="K446" i="16" s="1"/>
  <c r="F446" i="16"/>
  <c r="F515" i="16" s="1"/>
  <c r="F711" i="16" s="1"/>
  <c r="K531" i="16"/>
  <c r="F651" i="16"/>
  <c r="K651" i="16" s="1"/>
  <c r="K549" i="16"/>
  <c r="F670" i="16"/>
  <c r="K670" i="16" s="1"/>
  <c r="E670" i="16" s="1"/>
  <c r="K555" i="16"/>
  <c r="E555" i="16" s="1"/>
  <c r="F677" i="16"/>
  <c r="K677" i="16" s="1"/>
  <c r="W255" i="16"/>
  <c r="R253" i="16"/>
  <c r="W324" i="16"/>
  <c r="R322" i="16"/>
  <c r="O247" i="16"/>
  <c r="O218" i="16" s="1"/>
  <c r="O150" i="16"/>
  <c r="O319" i="16" s="1"/>
  <c r="U242" i="16"/>
  <c r="U514" i="16" s="1"/>
  <c r="U710" i="16" s="1"/>
  <c r="U150" i="16"/>
  <c r="S422" i="16"/>
  <c r="F246" i="16"/>
  <c r="F228" i="16"/>
  <c r="F49" i="17"/>
  <c r="K236" i="16"/>
  <c r="W494" i="16"/>
  <c r="L520" i="16"/>
  <c r="L716" i="16" s="1"/>
  <c r="K431" i="16"/>
  <c r="L39" i="17"/>
  <c r="R522" i="16"/>
  <c r="M18" i="17"/>
  <c r="R500" i="16"/>
  <c r="F653" i="16"/>
  <c r="F675" i="16"/>
  <c r="F84" i="16"/>
  <c r="F737" i="16" s="1"/>
  <c r="G737" i="16" s="1"/>
  <c r="R286" i="16"/>
  <c r="F231" i="16"/>
  <c r="F432" i="16"/>
  <c r="F440" i="16"/>
  <c r="F508" i="16" s="1"/>
  <c r="I150" i="16"/>
  <c r="E306" i="16"/>
  <c r="I685" i="16"/>
  <c r="E19" i="16"/>
  <c r="Q106" i="16"/>
  <c r="Q84" i="16" s="1"/>
  <c r="L84" i="16"/>
  <c r="Q135" i="16"/>
  <c r="Q236" i="16" s="1"/>
  <c r="Q508" i="16" s="1"/>
  <c r="Q702" i="16" s="1"/>
  <c r="L236" i="16"/>
  <c r="L508" i="16" s="1"/>
  <c r="L702" i="16" s="1"/>
  <c r="Q141" i="16"/>
  <c r="L243" i="16"/>
  <c r="Q145" i="16"/>
  <c r="E145" i="16" s="1"/>
  <c r="L248" i="16"/>
  <c r="Q149" i="16"/>
  <c r="L252" i="16"/>
  <c r="Q152" i="16"/>
  <c r="Q220" i="16" s="1"/>
  <c r="L220" i="16"/>
  <c r="Q154" i="16"/>
  <c r="L222" i="16"/>
  <c r="N319" i="16"/>
  <c r="Q362" i="16"/>
  <c r="Q428" i="16" s="1"/>
  <c r="L428" i="16"/>
  <c r="Q368" i="16"/>
  <c r="L434" i="16"/>
  <c r="Q380" i="16"/>
  <c r="E380" i="16" s="1"/>
  <c r="L446" i="16"/>
  <c r="Q384" i="16"/>
  <c r="Q450" i="16" s="1"/>
  <c r="L450" i="16"/>
  <c r="L522" i="16" s="1"/>
  <c r="Q388" i="16"/>
  <c r="E388" i="16" s="1"/>
  <c r="L454" i="16"/>
  <c r="Q392" i="16"/>
  <c r="Q425" i="16" s="1"/>
  <c r="L425" i="16"/>
  <c r="L493" i="16" s="1"/>
  <c r="L687" i="16" s="1"/>
  <c r="L429" i="16"/>
  <c r="Q396" i="16"/>
  <c r="L445" i="16"/>
  <c r="Q412" i="16"/>
  <c r="Q389" i="16" s="1"/>
  <c r="Q414" i="16"/>
  <c r="Q447" i="16" s="1"/>
  <c r="L447" i="16"/>
  <c r="Q416" i="16"/>
  <c r="Q449" i="16" s="1"/>
  <c r="L449" i="16"/>
  <c r="Q420" i="16"/>
  <c r="E420" i="16" s="1"/>
  <c r="E453" i="16" s="1"/>
  <c r="L453" i="16"/>
  <c r="Q551" i="16"/>
  <c r="L672" i="16"/>
  <c r="Q672" i="16" s="1"/>
  <c r="Q559" i="16"/>
  <c r="L681" i="16"/>
  <c r="Q681" i="16" s="1"/>
  <c r="Q564" i="16"/>
  <c r="L651" i="16"/>
  <c r="Q651" i="16" s="1"/>
  <c r="Q568" i="16"/>
  <c r="E568" i="16" s="1"/>
  <c r="L655" i="16"/>
  <c r="Q655" i="16" s="1"/>
  <c r="Q572" i="16"/>
  <c r="L659" i="16"/>
  <c r="Q659" i="16" s="1"/>
  <c r="E659" i="16" s="1"/>
  <c r="Q578" i="16"/>
  <c r="E578" i="16" s="1"/>
  <c r="L664" i="16"/>
  <c r="U422" i="16"/>
  <c r="O422" i="16"/>
  <c r="T218" i="16"/>
  <c r="H218" i="16"/>
  <c r="N218" i="16"/>
  <c r="F50" i="16"/>
  <c r="K50" i="16" s="1"/>
  <c r="K48" i="16" s="1"/>
  <c r="G48" i="16"/>
  <c r="M105" i="17"/>
  <c r="R37" i="17"/>
  <c r="L34" i="17"/>
  <c r="L102" i="17" s="1"/>
  <c r="L139" i="17" s="1"/>
  <c r="G102" i="17"/>
  <c r="G139" i="17" s="1"/>
  <c r="L60" i="17"/>
  <c r="G94" i="17"/>
  <c r="G131" i="17" s="1"/>
  <c r="W124" i="17"/>
  <c r="W123" i="17" s="1"/>
  <c r="W86" i="17"/>
  <c r="Q124" i="17"/>
  <c r="Q123" i="17" s="1"/>
  <c r="Q86" i="17"/>
  <c r="I124" i="17"/>
  <c r="I123" i="17" s="1"/>
  <c r="I86" i="17"/>
  <c r="R142" i="17"/>
  <c r="F122" i="17"/>
  <c r="F142" i="17" s="1"/>
  <c r="R640" i="16"/>
  <c r="W640" i="16" s="1"/>
  <c r="E640" i="16" s="1"/>
  <c r="S634" i="16"/>
  <c r="G704" i="16"/>
  <c r="F636" i="16"/>
  <c r="K636" i="16" s="1"/>
  <c r="M48" i="16"/>
  <c r="L50" i="16"/>
  <c r="L634" i="16"/>
  <c r="M665" i="16"/>
  <c r="L546" i="16"/>
  <c r="M529" i="16"/>
  <c r="F644" i="16"/>
  <c r="K644" i="16" s="1"/>
  <c r="G641" i="16"/>
  <c r="G679" i="16" s="1"/>
  <c r="L712" i="16"/>
  <c r="Z319" i="16"/>
  <c r="Q440" i="16"/>
  <c r="K652" i="16"/>
  <c r="E652" i="16" s="1"/>
  <c r="L679" i="16"/>
  <c r="L718" i="16" s="1"/>
  <c r="R499" i="16"/>
  <c r="I712" i="16"/>
  <c r="E88" i="16"/>
  <c r="E135" i="16"/>
  <c r="E156" i="16"/>
  <c r="K181" i="16"/>
  <c r="K400" i="16"/>
  <c r="I499" i="16"/>
  <c r="I693" i="16" s="1"/>
  <c r="I503" i="16"/>
  <c r="I505" i="16"/>
  <c r="I699" i="16" s="1"/>
  <c r="I507" i="16"/>
  <c r="I509" i="16"/>
  <c r="I705" i="16" s="1"/>
  <c r="I520" i="16"/>
  <c r="E14" i="16"/>
  <c r="E23" i="16"/>
  <c r="E25" i="16"/>
  <c r="E29" i="16"/>
  <c r="E35" i="16"/>
  <c r="E37" i="16"/>
  <c r="E39" i="16"/>
  <c r="E41" i="16"/>
  <c r="E43" i="16"/>
  <c r="E45" i="16"/>
  <c r="E52" i="16"/>
  <c r="E58" i="16"/>
  <c r="E64" i="16"/>
  <c r="E70" i="16"/>
  <c r="E72" i="16"/>
  <c r="E77" i="16"/>
  <c r="M712" i="16"/>
  <c r="O712" i="16"/>
  <c r="E110" i="16"/>
  <c r="W181" i="16"/>
  <c r="G732" i="16"/>
  <c r="S491" i="16"/>
  <c r="S685" i="16" s="1"/>
  <c r="O526" i="16"/>
  <c r="O722" i="16" s="1"/>
  <c r="O524" i="16"/>
  <c r="U523" i="16"/>
  <c r="U719" i="16" s="1"/>
  <c r="I523" i="16"/>
  <c r="I719" i="16" s="1"/>
  <c r="G523" i="16"/>
  <c r="O509" i="16"/>
  <c r="O705" i="16" s="1"/>
  <c r="U505" i="16"/>
  <c r="U699" i="16" s="1"/>
  <c r="G505" i="16"/>
  <c r="G699" i="16" s="1"/>
  <c r="U504" i="16"/>
  <c r="U698" i="16" s="1"/>
  <c r="S504" i="16"/>
  <c r="S698" i="16" s="1"/>
  <c r="U501" i="16"/>
  <c r="U695" i="16" s="1"/>
  <c r="S501" i="16"/>
  <c r="S695" i="16" s="1"/>
  <c r="O501" i="16"/>
  <c r="O695" i="16" s="1"/>
  <c r="M501" i="16"/>
  <c r="M695" i="16" s="1"/>
  <c r="G112" i="17"/>
  <c r="G149" i="17" s="1"/>
  <c r="E53" i="16"/>
  <c r="E57" i="16"/>
  <c r="E59" i="16"/>
  <c r="E61" i="16"/>
  <c r="E65" i="16"/>
  <c r="E67" i="16"/>
  <c r="E69" i="16"/>
  <c r="E76" i="16"/>
  <c r="Q179" i="16"/>
  <c r="E323" i="16"/>
  <c r="E629" i="16"/>
  <c r="W174" i="16"/>
  <c r="W242" i="16" s="1"/>
  <c r="W514" i="16" s="1"/>
  <c r="S712" i="16"/>
  <c r="U712" i="16"/>
  <c r="V491" i="16"/>
  <c r="V685" i="16" s="1"/>
  <c r="U526" i="16"/>
  <c r="U722" i="16" s="1"/>
  <c r="J522" i="16"/>
  <c r="J718" i="16" s="1"/>
  <c r="G520" i="16"/>
  <c r="G716" i="16" s="1"/>
  <c r="U517" i="16"/>
  <c r="U713" i="16" s="1"/>
  <c r="S517" i="16"/>
  <c r="S713" i="16" s="1"/>
  <c r="N514" i="16"/>
  <c r="N710" i="16" s="1"/>
  <c r="J514" i="16"/>
  <c r="J710" i="16" s="1"/>
  <c r="G514" i="16"/>
  <c r="G710" i="16" s="1"/>
  <c r="U513" i="16"/>
  <c r="U709" i="16" s="1"/>
  <c r="O513" i="16"/>
  <c r="O709" i="16" s="1"/>
  <c r="I513" i="16"/>
  <c r="I709" i="16" s="1"/>
  <c r="U512" i="16"/>
  <c r="O512" i="16"/>
  <c r="O708" i="16" s="1"/>
  <c r="O508" i="16"/>
  <c r="O702" i="16" s="1"/>
  <c r="M508" i="16"/>
  <c r="M702" i="16" s="1"/>
  <c r="G507" i="16"/>
  <c r="G701" i="16" s="1"/>
  <c r="U503" i="16"/>
  <c r="U697" i="16" s="1"/>
  <c r="O503" i="16"/>
  <c r="O697" i="16" s="1"/>
  <c r="O500" i="16"/>
  <c r="O694" i="16" s="1"/>
  <c r="I500" i="16"/>
  <c r="I694" i="16" s="1"/>
  <c r="U499" i="16"/>
  <c r="U693" i="16" s="1"/>
  <c r="O499" i="16"/>
  <c r="O693" i="16" s="1"/>
  <c r="M498" i="16"/>
  <c r="M692" i="16" s="1"/>
  <c r="V497" i="16"/>
  <c r="P497" i="16"/>
  <c r="P691" i="16" s="1"/>
  <c r="N497" i="16"/>
  <c r="N691" i="16" s="1"/>
  <c r="H496" i="16"/>
  <c r="H690" i="16" s="1"/>
  <c r="V495" i="16"/>
  <c r="V689" i="16" s="1"/>
  <c r="T495" i="16"/>
  <c r="T689" i="16" s="1"/>
  <c r="P495" i="16"/>
  <c r="P689" i="16" s="1"/>
  <c r="G152" i="17"/>
  <c r="M99" i="17"/>
  <c r="M136" i="17" s="1"/>
  <c r="M97" i="17"/>
  <c r="M134" i="17" s="1"/>
  <c r="R93" i="17"/>
  <c r="R130" i="17" s="1"/>
  <c r="M89" i="17"/>
  <c r="M126" i="17" s="1"/>
  <c r="M52" i="17"/>
  <c r="E49" i="16"/>
  <c r="E215" i="16"/>
  <c r="O720" i="16"/>
  <c r="E31" i="16"/>
  <c r="E27" i="16"/>
  <c r="E15" i="16"/>
  <c r="E13" i="16" s="1"/>
  <c r="E55" i="16"/>
  <c r="E63" i="16"/>
  <c r="E71" i="16"/>
  <c r="E78" i="16"/>
  <c r="F443" i="16"/>
  <c r="I218" i="16"/>
  <c r="V716" i="16"/>
  <c r="K704" i="16"/>
  <c r="F53" i="17"/>
  <c r="E461" i="16"/>
  <c r="R520" i="16"/>
  <c r="K13" i="16"/>
  <c r="Q675" i="16"/>
  <c r="E191" i="16"/>
  <c r="I708" i="16"/>
  <c r="J319" i="16"/>
  <c r="E17" i="16"/>
  <c r="E80" i="16"/>
  <c r="L219" i="16"/>
  <c r="L223" i="16"/>
  <c r="L495" i="16" s="1"/>
  <c r="L245" i="16"/>
  <c r="L519" i="16" s="1"/>
  <c r="L715" i="16" s="1"/>
  <c r="I691" i="16"/>
  <c r="K656" i="16"/>
  <c r="E656" i="16" s="1"/>
  <c r="K121" i="16"/>
  <c r="F222" i="16"/>
  <c r="K166" i="16"/>
  <c r="K230" i="16" s="1"/>
  <c r="F230" i="16"/>
  <c r="K214" i="16"/>
  <c r="F249" i="16"/>
  <c r="F523" i="16" s="1"/>
  <c r="F719" i="16" s="1"/>
  <c r="K202" i="16"/>
  <c r="K235" i="16" s="1"/>
  <c r="F235" i="16"/>
  <c r="K200" i="16"/>
  <c r="K233" i="16" s="1"/>
  <c r="F233" i="16"/>
  <c r="K190" i="16"/>
  <c r="K223" i="16" s="1"/>
  <c r="F223" i="16"/>
  <c r="K392" i="16"/>
  <c r="F425" i="16"/>
  <c r="F437" i="16"/>
  <c r="K404" i="16"/>
  <c r="K406" i="16"/>
  <c r="F439" i="16"/>
  <c r="K412" i="16"/>
  <c r="K445" i="16" s="1"/>
  <c r="F445" i="16"/>
  <c r="K414" i="16"/>
  <c r="F447" i="16"/>
  <c r="E416" i="16"/>
  <c r="E449" i="16" s="1"/>
  <c r="K449" i="16"/>
  <c r="K579" i="16"/>
  <c r="E579" i="16" s="1"/>
  <c r="F665" i="16"/>
  <c r="K665" i="16" s="1"/>
  <c r="K585" i="16"/>
  <c r="E585" i="16" s="1"/>
  <c r="F673" i="16"/>
  <c r="K587" i="16"/>
  <c r="E587" i="16" s="1"/>
  <c r="F676" i="16"/>
  <c r="K676" i="16" s="1"/>
  <c r="K591" i="16"/>
  <c r="E591" i="16" s="1"/>
  <c r="F680" i="16"/>
  <c r="K593" i="16"/>
  <c r="E593" i="16" s="1"/>
  <c r="F682" i="16"/>
  <c r="K682" i="16" s="1"/>
  <c r="K596" i="16"/>
  <c r="E596" i="16" s="1"/>
  <c r="F650" i="16"/>
  <c r="K650" i="16" s="1"/>
  <c r="K423" i="16"/>
  <c r="K427" i="16"/>
  <c r="K411" i="16"/>
  <c r="F444" i="16"/>
  <c r="K415" i="16"/>
  <c r="K448" i="16" s="1"/>
  <c r="F448" i="16"/>
  <c r="K417" i="16"/>
  <c r="F450" i="16"/>
  <c r="K419" i="16"/>
  <c r="F452" i="16"/>
  <c r="K539" i="16"/>
  <c r="E539" i="16" s="1"/>
  <c r="F659" i="16"/>
  <c r="K659" i="16" s="1"/>
  <c r="K545" i="16"/>
  <c r="E545" i="16" s="1"/>
  <c r="F664" i="16"/>
  <c r="K664" i="16" s="1"/>
  <c r="K547" i="16"/>
  <c r="E547" i="16" s="1"/>
  <c r="F666" i="16"/>
  <c r="K666" i="16" s="1"/>
  <c r="K551" i="16"/>
  <c r="F672" i="16"/>
  <c r="K672" i="16" s="1"/>
  <c r="K553" i="16"/>
  <c r="E553" i="16" s="1"/>
  <c r="F674" i="16"/>
  <c r="K674" i="16" s="1"/>
  <c r="K559" i="16"/>
  <c r="F681" i="16"/>
  <c r="K561" i="16"/>
  <c r="E561" i="16" s="1"/>
  <c r="F683" i="16"/>
  <c r="K683" i="16" s="1"/>
  <c r="R703" i="16"/>
  <c r="F41" i="17"/>
  <c r="W506" i="16"/>
  <c r="W700" i="16" s="1"/>
  <c r="W499" i="16"/>
  <c r="W693" i="16" s="1"/>
  <c r="W436" i="16"/>
  <c r="F33" i="17"/>
  <c r="F39" i="17"/>
  <c r="F45" i="17"/>
  <c r="F85" i="17"/>
  <c r="F119" i="17" s="1"/>
  <c r="F156" i="17" s="1"/>
  <c r="R523" i="16"/>
  <c r="K669" i="16"/>
  <c r="E669" i="16" s="1"/>
  <c r="K658" i="16"/>
  <c r="E650" i="16"/>
  <c r="K653" i="16"/>
  <c r="F253" i="16"/>
  <c r="F733" i="16" s="1"/>
  <c r="F660" i="16"/>
  <c r="K660" i="16" s="1"/>
  <c r="F219" i="16"/>
  <c r="F491" i="16" s="1"/>
  <c r="F685" i="16" s="1"/>
  <c r="F239" i="16"/>
  <c r="F244" i="16"/>
  <c r="F234" i="16"/>
  <c r="F506" i="16" s="1"/>
  <c r="F242" i="16"/>
  <c r="F514" i="16" s="1"/>
  <c r="F710" i="16" s="1"/>
  <c r="F429" i="16"/>
  <c r="F247" i="16"/>
  <c r="F521" i="16" s="1"/>
  <c r="F717" i="16" s="1"/>
  <c r="F453" i="16"/>
  <c r="R525" i="16"/>
  <c r="R721" i="16" s="1"/>
  <c r="Q443" i="16"/>
  <c r="L225" i="16"/>
  <c r="L229" i="16"/>
  <c r="L233" i="16"/>
  <c r="L505" i="16" s="1"/>
  <c r="L237" i="16"/>
  <c r="E460" i="16"/>
  <c r="L232" i="16"/>
  <c r="L240" i="16"/>
  <c r="L247" i="16"/>
  <c r="F510" i="16"/>
  <c r="F706" i="16" s="1"/>
  <c r="F526" i="16"/>
  <c r="L227" i="16"/>
  <c r="L231" i="16"/>
  <c r="L242" i="16"/>
  <c r="L514" i="16" s="1"/>
  <c r="L710" i="16" s="1"/>
  <c r="L249" i="16"/>
  <c r="L426" i="16"/>
  <c r="I716" i="16"/>
  <c r="I701" i="16"/>
  <c r="E128" i="16"/>
  <c r="K231" i="16"/>
  <c r="E132" i="16"/>
  <c r="E164" i="16"/>
  <c r="E199" i="16"/>
  <c r="E265" i="16"/>
  <c r="E271" i="16"/>
  <c r="E315" i="16"/>
  <c r="E360" i="16"/>
  <c r="E362" i="16"/>
  <c r="E532" i="16"/>
  <c r="E534" i="16"/>
  <c r="E536" i="16"/>
  <c r="E538" i="16"/>
  <c r="E554" i="16"/>
  <c r="E556" i="16"/>
  <c r="E558" i="16"/>
  <c r="E560" i="16"/>
  <c r="E565" i="16"/>
  <c r="E567" i="16"/>
  <c r="E569" i="16"/>
  <c r="E573" i="16"/>
  <c r="E575" i="16"/>
  <c r="P685" i="16"/>
  <c r="W424" i="16"/>
  <c r="W449" i="16"/>
  <c r="V422" i="16"/>
  <c r="H491" i="16"/>
  <c r="H685" i="16" s="1"/>
  <c r="M525" i="16"/>
  <c r="M721" i="16" s="1"/>
  <c r="I525" i="16"/>
  <c r="I721" i="16" s="1"/>
  <c r="G525" i="16"/>
  <c r="G721" i="16" s="1"/>
  <c r="U524" i="16"/>
  <c r="U720" i="16" s="1"/>
  <c r="S524" i="16"/>
  <c r="S720" i="16" s="1"/>
  <c r="V522" i="16"/>
  <c r="V718" i="16" s="1"/>
  <c r="P522" i="16"/>
  <c r="P718" i="16" s="1"/>
  <c r="M521" i="16"/>
  <c r="M717" i="16" s="1"/>
  <c r="I521" i="16"/>
  <c r="I717" i="16" s="1"/>
  <c r="G521" i="16"/>
  <c r="G717" i="16" s="1"/>
  <c r="U520" i="16"/>
  <c r="U716" i="16" s="1"/>
  <c r="O520" i="16"/>
  <c r="O716" i="16" s="1"/>
  <c r="T517" i="16"/>
  <c r="T713" i="16" s="1"/>
  <c r="P517" i="16"/>
  <c r="P713" i="16" s="1"/>
  <c r="U515" i="16"/>
  <c r="U711" i="16" s="1"/>
  <c r="O515" i="16"/>
  <c r="O711" i="16" s="1"/>
  <c r="M515" i="16"/>
  <c r="M711" i="16" s="1"/>
  <c r="T514" i="16"/>
  <c r="T710" i="16" s="1"/>
  <c r="P514" i="16"/>
  <c r="P710" i="16" s="1"/>
  <c r="H514" i="16"/>
  <c r="H710" i="16" s="1"/>
  <c r="V513" i="16"/>
  <c r="V709" i="16" s="1"/>
  <c r="T513" i="16"/>
  <c r="T709" i="16" s="1"/>
  <c r="P513" i="16"/>
  <c r="P709" i="16" s="1"/>
  <c r="N513" i="16"/>
  <c r="N709" i="16" s="1"/>
  <c r="J513" i="16"/>
  <c r="J709" i="16" s="1"/>
  <c r="H513" i="16"/>
  <c r="H709" i="16" s="1"/>
  <c r="V512" i="16"/>
  <c r="V708" i="16" s="1"/>
  <c r="T512" i="16"/>
  <c r="T708" i="16" s="1"/>
  <c r="V508" i="16"/>
  <c r="V702" i="16" s="1"/>
  <c r="H508" i="16"/>
  <c r="H702" i="16" s="1"/>
  <c r="V507" i="16"/>
  <c r="V701" i="16" s="1"/>
  <c r="T507" i="16"/>
  <c r="T701" i="16" s="1"/>
  <c r="P507" i="16"/>
  <c r="P701" i="16" s="1"/>
  <c r="N507" i="16"/>
  <c r="N701" i="16" s="1"/>
  <c r="J507" i="16"/>
  <c r="J701" i="16" s="1"/>
  <c r="H506" i="16"/>
  <c r="H700" i="16" s="1"/>
  <c r="V505" i="16"/>
  <c r="V699" i="16" s="1"/>
  <c r="T505" i="16"/>
  <c r="T699" i="16" s="1"/>
  <c r="P505" i="16"/>
  <c r="P699" i="16" s="1"/>
  <c r="V504" i="16"/>
  <c r="V698" i="16" s="1"/>
  <c r="P504" i="16"/>
  <c r="P698" i="16" s="1"/>
  <c r="J504" i="16"/>
  <c r="J698" i="16" s="1"/>
  <c r="H501" i="16"/>
  <c r="H695" i="16" s="1"/>
  <c r="V500" i="16"/>
  <c r="V694" i="16" s="1"/>
  <c r="T500" i="16"/>
  <c r="T694" i="16" s="1"/>
  <c r="P500" i="16"/>
  <c r="P694" i="16" s="1"/>
  <c r="N500" i="16"/>
  <c r="J500" i="16"/>
  <c r="J694" i="16" s="1"/>
  <c r="H500" i="16"/>
  <c r="H694" i="16" s="1"/>
  <c r="V499" i="16"/>
  <c r="V693" i="16" s="1"/>
  <c r="T499" i="16"/>
  <c r="T693" i="16" s="1"/>
  <c r="P499" i="16"/>
  <c r="P693" i="16" s="1"/>
  <c r="N499" i="16"/>
  <c r="N693" i="16" s="1"/>
  <c r="J499" i="16"/>
  <c r="J693" i="16" s="1"/>
  <c r="N498" i="16"/>
  <c r="N692" i="16" s="1"/>
  <c r="J498" i="16"/>
  <c r="J692" i="16" s="1"/>
  <c r="U497" i="16"/>
  <c r="U691" i="16" s="1"/>
  <c r="O497" i="16"/>
  <c r="O691" i="16" s="1"/>
  <c r="G497" i="16"/>
  <c r="G691" i="16" s="1"/>
  <c r="U496" i="16"/>
  <c r="U690" i="16" s="1"/>
  <c r="O496" i="16"/>
  <c r="O690" i="16" s="1"/>
  <c r="M496" i="16"/>
  <c r="M690" i="16" s="1"/>
  <c r="G496" i="16"/>
  <c r="G690" i="16" s="1"/>
  <c r="O495" i="16"/>
  <c r="O689" i="16" s="1"/>
  <c r="M495" i="16"/>
  <c r="S494" i="16"/>
  <c r="S688" i="16" s="1"/>
  <c r="O494" i="16"/>
  <c r="O688" i="16" s="1"/>
  <c r="M494" i="16"/>
  <c r="M688" i="16" s="1"/>
  <c r="U493" i="16"/>
  <c r="U687" i="16" s="1"/>
  <c r="O493" i="16"/>
  <c r="O687" i="16" s="1"/>
  <c r="M493" i="16"/>
  <c r="M687" i="16" s="1"/>
  <c r="O86" i="17"/>
  <c r="G96" i="17"/>
  <c r="G133" i="17" s="1"/>
  <c r="G111" i="17"/>
  <c r="G148" i="17" s="1"/>
  <c r="U86" i="17"/>
  <c r="G118" i="17"/>
  <c r="G155" i="17" s="1"/>
  <c r="G114" i="17"/>
  <c r="G151" i="17" s="1"/>
  <c r="G104" i="17"/>
  <c r="G91" i="17"/>
  <c r="G128" i="17" s="1"/>
  <c r="S704" i="16"/>
  <c r="I514" i="16"/>
  <c r="I710" i="16" s="1"/>
  <c r="E351" i="16"/>
  <c r="U708" i="16"/>
  <c r="M668" i="16"/>
  <c r="M649" i="16" s="1"/>
  <c r="K634" i="16"/>
  <c r="F50" i="17"/>
  <c r="F57" i="17"/>
  <c r="F498" i="16"/>
  <c r="L526" i="16"/>
  <c r="L722" i="16" s="1"/>
  <c r="L491" i="16"/>
  <c r="L494" i="16"/>
  <c r="L688" i="16" s="1"/>
  <c r="K442" i="16"/>
  <c r="R716" i="16"/>
  <c r="W529" i="16"/>
  <c r="K641" i="16"/>
  <c r="Q247" i="16"/>
  <c r="Q249" i="16"/>
  <c r="Q523" i="16" s="1"/>
  <c r="Q719" i="16" s="1"/>
  <c r="I697" i="16"/>
  <c r="I689" i="16"/>
  <c r="I319" i="16"/>
  <c r="E46" i="16"/>
  <c r="E42" i="16"/>
  <c r="E40" i="16"/>
  <c r="E38" i="16"/>
  <c r="E32" i="16"/>
  <c r="E30" i="16"/>
  <c r="E24" i="16"/>
  <c r="E22" i="16"/>
  <c r="E20" i="16"/>
  <c r="E18" i="16"/>
  <c r="E16" i="16"/>
  <c r="E54" i="16"/>
  <c r="E56" i="16"/>
  <c r="E60" i="16"/>
  <c r="E62" i="16"/>
  <c r="E66" i="16"/>
  <c r="E68" i="16"/>
  <c r="E81" i="16"/>
  <c r="E91" i="16"/>
  <c r="E103" i="16"/>
  <c r="E120" i="16"/>
  <c r="E124" i="16"/>
  <c r="E136" i="16"/>
  <c r="K240" i="16"/>
  <c r="E140" i="16"/>
  <c r="E144" i="16"/>
  <c r="E146" i="16"/>
  <c r="E151" i="16"/>
  <c r="E157" i="16"/>
  <c r="K239" i="16"/>
  <c r="K511" i="16" s="1"/>
  <c r="E173" i="16"/>
  <c r="E179" i="16"/>
  <c r="E213" i="16"/>
  <c r="E202" i="16"/>
  <c r="E194" i="16"/>
  <c r="E257" i="16"/>
  <c r="E266" i="16"/>
  <c r="E268" i="16"/>
  <c r="E282" i="16"/>
  <c r="E284" i="16"/>
  <c r="E290" i="16"/>
  <c r="E299" i="16"/>
  <c r="E301" i="16"/>
  <c r="E303" i="16"/>
  <c r="E326" i="16"/>
  <c r="E328" i="16"/>
  <c r="E340" i="16"/>
  <c r="E342" i="16"/>
  <c r="E344" i="16"/>
  <c r="E347" i="16"/>
  <c r="E349" i="16"/>
  <c r="E353" i="16"/>
  <c r="K447" i="16"/>
  <c r="K517" i="16" s="1"/>
  <c r="E390" i="16"/>
  <c r="K433" i="16"/>
  <c r="E570" i="16"/>
  <c r="E574" i="16"/>
  <c r="E600" i="16"/>
  <c r="E602" i="16"/>
  <c r="E604" i="16"/>
  <c r="E608" i="16"/>
  <c r="E612" i="16"/>
  <c r="E615" i="16"/>
  <c r="E617" i="16"/>
  <c r="E622" i="16"/>
  <c r="E636" i="16"/>
  <c r="Q232" i="16"/>
  <c r="Q241" i="16"/>
  <c r="Q243" i="16"/>
  <c r="Q246" i="16"/>
  <c r="E98" i="16"/>
  <c r="W250" i="16"/>
  <c r="W236" i="16"/>
  <c r="W508" i="16" s="1"/>
  <c r="R661" i="16"/>
  <c r="R663" i="16"/>
  <c r="W663" i="16" s="1"/>
  <c r="R665" i="16"/>
  <c r="W665" i="16" s="1"/>
  <c r="R669" i="16"/>
  <c r="W669" i="16" s="1"/>
  <c r="R671" i="16"/>
  <c r="W671" i="16" s="1"/>
  <c r="R673" i="16"/>
  <c r="W673" i="16" s="1"/>
  <c r="W628" i="16"/>
  <c r="I526" i="16"/>
  <c r="I722" i="16" s="1"/>
  <c r="G526" i="16"/>
  <c r="U525" i="16"/>
  <c r="U721" i="16" s="1"/>
  <c r="S525" i="16"/>
  <c r="S721" i="16" s="1"/>
  <c r="O525" i="16"/>
  <c r="O721" i="16" s="1"/>
  <c r="M524" i="16"/>
  <c r="M720" i="16" s="1"/>
  <c r="I524" i="16"/>
  <c r="I720" i="16" s="1"/>
  <c r="G524" i="16"/>
  <c r="G720" i="16" s="1"/>
  <c r="O523" i="16"/>
  <c r="O719" i="16" s="1"/>
  <c r="M523" i="16"/>
  <c r="M719" i="16" s="1"/>
  <c r="V521" i="16"/>
  <c r="V717" i="16" s="1"/>
  <c r="P521" i="16"/>
  <c r="P717" i="16" s="1"/>
  <c r="N521" i="16"/>
  <c r="N717" i="16" s="1"/>
  <c r="T515" i="16"/>
  <c r="T711" i="16" s="1"/>
  <c r="H515" i="16"/>
  <c r="H711" i="16" s="1"/>
  <c r="V514" i="16"/>
  <c r="V710" i="16" s="1"/>
  <c r="M514" i="16"/>
  <c r="M710" i="16" s="1"/>
  <c r="G512" i="16"/>
  <c r="U511" i="16"/>
  <c r="U707" i="16" s="1"/>
  <c r="O511" i="16"/>
  <c r="O707" i="16" s="1"/>
  <c r="I511" i="16"/>
  <c r="I707" i="16" s="1"/>
  <c r="U509" i="16"/>
  <c r="U705" i="16" s="1"/>
  <c r="G509" i="16"/>
  <c r="G705" i="16" s="1"/>
  <c r="U508" i="16"/>
  <c r="U702" i="16" s="1"/>
  <c r="S508" i="16"/>
  <c r="S702" i="16" s="1"/>
  <c r="U507" i="16"/>
  <c r="U701" i="16" s="1"/>
  <c r="O507" i="16"/>
  <c r="O701" i="16" s="1"/>
  <c r="U506" i="16"/>
  <c r="U700" i="16" s="1"/>
  <c r="S506" i="16"/>
  <c r="S700" i="16" s="1"/>
  <c r="O506" i="16"/>
  <c r="O700" i="16" s="1"/>
  <c r="M506" i="16"/>
  <c r="M700" i="16" s="1"/>
  <c r="O504" i="16"/>
  <c r="M504" i="16"/>
  <c r="M698" i="16" s="1"/>
  <c r="G503" i="16"/>
  <c r="G697" i="16" s="1"/>
  <c r="U500" i="16"/>
  <c r="U694" i="16" s="1"/>
  <c r="G499" i="16"/>
  <c r="G693" i="16" s="1"/>
  <c r="T498" i="16"/>
  <c r="T692" i="16" s="1"/>
  <c r="P498" i="16"/>
  <c r="P692" i="16" s="1"/>
  <c r="G498" i="16"/>
  <c r="G692" i="16" s="1"/>
  <c r="J497" i="16"/>
  <c r="J691" i="16" s="1"/>
  <c r="N495" i="16"/>
  <c r="N689" i="16" s="1"/>
  <c r="J495" i="16"/>
  <c r="J689" i="16" s="1"/>
  <c r="P494" i="16"/>
  <c r="P688" i="16" s="1"/>
  <c r="H494" i="16"/>
  <c r="H688" i="16" s="1"/>
  <c r="V492" i="16"/>
  <c r="V686" i="16" s="1"/>
  <c r="T492" i="16"/>
  <c r="T686" i="16" s="1"/>
  <c r="P492" i="16"/>
  <c r="P686" i="16" s="1"/>
  <c r="N492" i="16"/>
  <c r="N686" i="16" s="1"/>
  <c r="J492" i="16"/>
  <c r="J686" i="16" s="1"/>
  <c r="H492" i="16"/>
  <c r="H686" i="16" s="1"/>
  <c r="T86" i="17"/>
  <c r="L27" i="17"/>
  <c r="G99" i="17"/>
  <c r="G136" i="17" s="1"/>
  <c r="G106" i="17"/>
  <c r="G143" i="17" s="1"/>
  <c r="G116" i="17"/>
  <c r="G153" i="17" s="1"/>
  <c r="M117" i="17"/>
  <c r="M154" i="17" s="1"/>
  <c r="M115" i="17"/>
  <c r="M152" i="17" s="1"/>
  <c r="M113" i="17"/>
  <c r="M150" i="17" s="1"/>
  <c r="G110" i="17"/>
  <c r="G147" i="17" s="1"/>
  <c r="M109" i="17"/>
  <c r="M146" i="17" s="1"/>
  <c r="M107" i="17"/>
  <c r="M144" i="17" s="1"/>
  <c r="R91" i="17"/>
  <c r="R128" i="17" s="1"/>
  <c r="F22" i="17"/>
  <c r="F55" i="17"/>
  <c r="F63" i="17"/>
  <c r="L107" i="17"/>
  <c r="L144" i="17" s="1"/>
  <c r="X109" i="17"/>
  <c r="X146" i="17" s="1"/>
  <c r="F78" i="17"/>
  <c r="F55" i="25"/>
  <c r="G20" i="25"/>
  <c r="L20" i="25" s="1"/>
  <c r="F20" i="25" s="1"/>
  <c r="P719" i="16"/>
  <c r="E44" i="16"/>
  <c r="W224" i="16"/>
  <c r="W521" i="16"/>
  <c r="W717" i="16" s="1"/>
  <c r="O521" i="16"/>
  <c r="O717" i="16" s="1"/>
  <c r="V691" i="16"/>
  <c r="E75" i="16"/>
  <c r="X107" i="17"/>
  <c r="X144" i="17" s="1"/>
  <c r="F56" i="17"/>
  <c r="F74" i="17"/>
  <c r="L116" i="17"/>
  <c r="L153" i="17" s="1"/>
  <c r="R118" i="17"/>
  <c r="R155" i="17" s="1"/>
  <c r="K432" i="16"/>
  <c r="E399" i="16"/>
  <c r="E571" i="16"/>
  <c r="K562" i="16"/>
  <c r="E142" i="16"/>
  <c r="E184" i="16"/>
  <c r="W252" i="16"/>
  <c r="E33" i="16"/>
  <c r="L88" i="17"/>
  <c r="L125" i="17" s="1"/>
  <c r="F20" i="17"/>
  <c r="F88" i="17" s="1"/>
  <c r="F125" i="17" s="1"/>
  <c r="K253" i="16"/>
  <c r="Q253" i="16"/>
  <c r="K237" i="16"/>
  <c r="E196" i="16"/>
  <c r="K229" i="16"/>
  <c r="Q252" i="16"/>
  <c r="E149" i="16"/>
  <c r="E381" i="16"/>
  <c r="E74" i="16"/>
  <c r="X99" i="17"/>
  <c r="X136" i="17" s="1"/>
  <c r="X18" i="17"/>
  <c r="X114" i="17"/>
  <c r="X151" i="17" s="1"/>
  <c r="F80" i="17"/>
  <c r="F83" i="17"/>
  <c r="L117" i="17"/>
  <c r="L154" i="17" s="1"/>
  <c r="E154" i="16"/>
  <c r="K222" i="16"/>
  <c r="E201" i="16"/>
  <c r="K502" i="16"/>
  <c r="K696" i="16" s="1"/>
  <c r="O718" i="16"/>
  <c r="O649" i="16"/>
  <c r="W241" i="16"/>
  <c r="E638" i="16"/>
  <c r="Q251" i="16"/>
  <c r="W232" i="16"/>
  <c r="F108" i="17"/>
  <c r="F145" i="17" s="1"/>
  <c r="R98" i="17"/>
  <c r="R135" i="17" s="1"/>
  <c r="E424" i="16"/>
  <c r="F36" i="17"/>
  <c r="F104" i="17" s="1"/>
  <c r="R89" i="17"/>
  <c r="R126" i="17" s="1"/>
  <c r="F32" i="17"/>
  <c r="F56" i="25"/>
  <c r="F62" i="17"/>
  <c r="F96" i="17" s="1"/>
  <c r="F133" i="17" s="1"/>
  <c r="R719" i="16"/>
  <c r="W427" i="16"/>
  <c r="W495" i="16" s="1"/>
  <c r="W689" i="16" s="1"/>
  <c r="Q427" i="16"/>
  <c r="W439" i="16"/>
  <c r="L523" i="16"/>
  <c r="L719" i="16" s="1"/>
  <c r="E471" i="16"/>
  <c r="E475" i="16"/>
  <c r="F722" i="16"/>
  <c r="G319" i="16"/>
  <c r="X319" i="16" s="1"/>
  <c r="E141" i="16"/>
  <c r="E302" i="16"/>
  <c r="E314" i="16"/>
  <c r="E343" i="16"/>
  <c r="E333" i="16"/>
  <c r="Q433" i="16"/>
  <c r="L661" i="16"/>
  <c r="Q661" i="16" s="1"/>
  <c r="M93" i="17"/>
  <c r="M130" i="17" s="1"/>
  <c r="M91" i="17"/>
  <c r="M128" i="17" s="1"/>
  <c r="G89" i="17"/>
  <c r="G126" i="17" s="1"/>
  <c r="F121" i="17"/>
  <c r="S668" i="16"/>
  <c r="G634" i="16"/>
  <c r="F634" i="16" s="1"/>
  <c r="R108" i="17"/>
  <c r="R145" i="17" s="1"/>
  <c r="E682" i="16"/>
  <c r="Q439" i="16"/>
  <c r="Q507" i="16" s="1"/>
  <c r="R496" i="16"/>
  <c r="R690" i="16" s="1"/>
  <c r="J700" i="16"/>
  <c r="J695" i="16"/>
  <c r="E310" i="16"/>
  <c r="E327" i="16"/>
  <c r="E603" i="16"/>
  <c r="E633" i="16"/>
  <c r="E648" i="16"/>
  <c r="Q322" i="16"/>
  <c r="L667" i="16"/>
  <c r="W562" i="16"/>
  <c r="S649" i="16"/>
  <c r="L96" i="17"/>
  <c r="L133" i="17" s="1"/>
  <c r="X90" i="17"/>
  <c r="X127" i="17" s="1"/>
  <c r="S20" i="25"/>
  <c r="X20" i="25" s="1"/>
  <c r="F117" i="17"/>
  <c r="F154" i="17" s="1"/>
  <c r="L97" i="17"/>
  <c r="L134" i="17" s="1"/>
  <c r="Q521" i="16"/>
  <c r="Q717" i="16" s="1"/>
  <c r="S57" i="25"/>
  <c r="X57" i="25" s="1"/>
  <c r="F57" i="25" s="1"/>
  <c r="R113" i="17"/>
  <c r="R150" i="17" s="1"/>
  <c r="F60" i="17"/>
  <c r="F72" i="17"/>
  <c r="F106" i="17" s="1"/>
  <c r="F143" i="17" s="1"/>
  <c r="F68" i="17"/>
  <c r="R694" i="16"/>
  <c r="F494" i="16"/>
  <c r="R497" i="16"/>
  <c r="R691" i="16" s="1"/>
  <c r="G722" i="16"/>
  <c r="H689" i="16"/>
  <c r="E36" i="16"/>
  <c r="E131" i="16"/>
  <c r="E183" i="16"/>
  <c r="E294" i="16"/>
  <c r="E335" i="16"/>
  <c r="E594" i="16"/>
  <c r="E624" i="16"/>
  <c r="M319" i="16"/>
  <c r="Y319" i="16" s="1"/>
  <c r="E325" i="16"/>
  <c r="E341" i="16"/>
  <c r="Q445" i="16"/>
  <c r="Q514" i="16" s="1"/>
  <c r="Q710" i="16" s="1"/>
  <c r="L663" i="16"/>
  <c r="Q663" i="16" s="1"/>
  <c r="E281" i="16"/>
  <c r="W425" i="16"/>
  <c r="F73" i="17"/>
  <c r="F107" i="17" s="1"/>
  <c r="F144" i="17" s="1"/>
  <c r="Q628" i="16"/>
  <c r="F700" i="16"/>
  <c r="R501" i="16"/>
  <c r="R695" i="16" s="1"/>
  <c r="I713" i="16"/>
  <c r="E261" i="16"/>
  <c r="E361" i="16"/>
  <c r="E427" i="16" s="1"/>
  <c r="E373" i="16"/>
  <c r="E616" i="16"/>
  <c r="E116" i="16"/>
  <c r="Q222" i="16"/>
  <c r="Q494" i="16" s="1"/>
  <c r="Q688" i="16" s="1"/>
  <c r="E255" i="16"/>
  <c r="R106" i="17"/>
  <c r="R143" i="17" s="1"/>
  <c r="F59" i="17"/>
  <c r="F65" i="17"/>
  <c r="F79" i="17"/>
  <c r="F113" i="17" s="1"/>
  <c r="F150" i="17" s="1"/>
  <c r="E252" i="16"/>
  <c r="E630" i="16"/>
  <c r="E163" i="16"/>
  <c r="E277" i="16"/>
  <c r="E642" i="16"/>
  <c r="Q641" i="16"/>
  <c r="W702" i="16"/>
  <c r="F84" i="17"/>
  <c r="F118" i="17" s="1"/>
  <c r="F155" i="17" s="1"/>
  <c r="X118" i="17"/>
  <c r="X155" i="17" s="1"/>
  <c r="K497" i="16"/>
  <c r="K691" i="16" s="1"/>
  <c r="E440" i="16"/>
  <c r="E73" i="16"/>
  <c r="E516" i="16" s="1"/>
  <c r="E178" i="16"/>
  <c r="E542" i="16"/>
  <c r="E410" i="16"/>
  <c r="E443" i="16" s="1"/>
  <c r="W712" i="16"/>
  <c r="E403" i="16"/>
  <c r="E413" i="16"/>
  <c r="E402" i="16"/>
  <c r="E400" i="16"/>
  <c r="L509" i="16"/>
  <c r="L705" i="16" s="1"/>
  <c r="E479" i="16"/>
  <c r="F229" i="16"/>
  <c r="E482" i="16"/>
  <c r="E114" i="16"/>
  <c r="E121" i="16"/>
  <c r="E129" i="16"/>
  <c r="E137" i="16"/>
  <c r="E285" i="16"/>
  <c r="E296" i="16"/>
  <c r="E304" i="16"/>
  <c r="E316" i="16"/>
  <c r="E486" i="16"/>
  <c r="E544" i="16"/>
  <c r="E552" i="16"/>
  <c r="E597" i="16"/>
  <c r="Q231" i="16"/>
  <c r="Q503" i="16" s="1"/>
  <c r="L671" i="16"/>
  <c r="Q671" i="16" s="1"/>
  <c r="E660" i="16"/>
  <c r="W226" i="16"/>
  <c r="W498" i="16" s="1"/>
  <c r="W692" i="16" s="1"/>
  <c r="R693" i="16"/>
  <c r="L525" i="16"/>
  <c r="L721" i="16" s="1"/>
  <c r="R513" i="16"/>
  <c r="R709" i="16" s="1"/>
  <c r="E472" i="16"/>
  <c r="R524" i="16"/>
  <c r="R720" i="16" s="1"/>
  <c r="E466" i="16"/>
  <c r="L689" i="16"/>
  <c r="J649" i="16"/>
  <c r="K243" i="16"/>
  <c r="E111" i="16"/>
  <c r="E118" i="16"/>
  <c r="E219" i="16" s="1"/>
  <c r="E126" i="16"/>
  <c r="E161" i="16"/>
  <c r="E182" i="16"/>
  <c r="E263" i="16"/>
  <c r="E273" i="16"/>
  <c r="E275" i="16"/>
  <c r="E288" i="16"/>
  <c r="E308" i="16"/>
  <c r="E383" i="16"/>
  <c r="K436" i="16"/>
  <c r="E549" i="16"/>
  <c r="E614" i="16"/>
  <c r="Q221" i="16"/>
  <c r="Q493" i="16" s="1"/>
  <c r="Q286" i="16"/>
  <c r="L433" i="16"/>
  <c r="L501" i="16" s="1"/>
  <c r="L695" i="16" s="1"/>
  <c r="S86" i="17"/>
  <c r="Q712" i="16"/>
  <c r="K501" i="16"/>
  <c r="K695" i="16" s="1"/>
  <c r="Q441" i="16"/>
  <c r="Q509" i="16" s="1"/>
  <c r="Q705" i="16" s="1"/>
  <c r="E393" i="16"/>
  <c r="E426" i="16" s="1"/>
  <c r="K680" i="16"/>
  <c r="E680" i="16" s="1"/>
  <c r="K662" i="16"/>
  <c r="E662" i="16" s="1"/>
  <c r="E483" i="16"/>
  <c r="L524" i="16"/>
  <c r="L720" i="16" s="1"/>
  <c r="F237" i="16"/>
  <c r="F509" i="16" s="1"/>
  <c r="F705" i="16" s="1"/>
  <c r="F220" i="16"/>
  <c r="Q245" i="16"/>
  <c r="E459" i="16"/>
  <c r="K221" i="16"/>
  <c r="E96" i="16"/>
  <c r="E125" i="16"/>
  <c r="E133" i="16"/>
  <c r="E212" i="16"/>
  <c r="E279" i="16"/>
  <c r="E292" i="16"/>
  <c r="E300" i="16"/>
  <c r="E337" i="16"/>
  <c r="E345" i="16"/>
  <c r="E367" i="16"/>
  <c r="F427" i="16"/>
  <c r="F495" i="16" s="1"/>
  <c r="F689" i="16" s="1"/>
  <c r="E606" i="16"/>
  <c r="Q250" i="16"/>
  <c r="E200" i="16"/>
  <c r="E233" i="16" s="1"/>
  <c r="E370" i="16"/>
  <c r="E376" i="16"/>
  <c r="Q444" i="16"/>
  <c r="L704" i="16"/>
  <c r="K441" i="16"/>
  <c r="W443" i="16"/>
  <c r="W512" i="16" s="1"/>
  <c r="Q495" i="16"/>
  <c r="Q689" i="16" s="1"/>
  <c r="F688" i="16"/>
  <c r="W507" i="16"/>
  <c r="W455" i="16"/>
  <c r="Q455" i="16"/>
  <c r="L503" i="16"/>
  <c r="R504" i="16"/>
  <c r="R698" i="16" s="1"/>
  <c r="L685" i="16"/>
  <c r="K227" i="16"/>
  <c r="K499" i="16" s="1"/>
  <c r="K693" i="16" s="1"/>
  <c r="E107" i="16"/>
  <c r="E112" i="16"/>
  <c r="E119" i="16"/>
  <c r="E122" i="16"/>
  <c r="E127" i="16"/>
  <c r="E143" i="16"/>
  <c r="E147" i="16"/>
  <c r="E159" i="16"/>
  <c r="E207" i="16"/>
  <c r="E259" i="16"/>
  <c r="E269" i="16"/>
  <c r="E312" i="16"/>
  <c r="E329" i="16"/>
  <c r="E363" i="16"/>
  <c r="K440" i="16"/>
  <c r="K508" i="16" s="1"/>
  <c r="K702" i="16" s="1"/>
  <c r="E464" i="16"/>
  <c r="E477" i="16"/>
  <c r="E480" i="16"/>
  <c r="E530" i="16"/>
  <c r="E605" i="16"/>
  <c r="E610" i="16"/>
  <c r="E626" i="16"/>
  <c r="E646" i="16"/>
  <c r="W117" i="16"/>
  <c r="W243" i="16"/>
  <c r="W515" i="16" s="1"/>
  <c r="U319" i="16"/>
  <c r="W233" i="16"/>
  <c r="W251" i="16"/>
  <c r="W525" i="16" s="1"/>
  <c r="W721" i="16" s="1"/>
  <c r="W253" i="16"/>
  <c r="E298" i="16"/>
  <c r="E366" i="16"/>
  <c r="E432" i="16" s="1"/>
  <c r="N512" i="16"/>
  <c r="N708" i="16" s="1"/>
  <c r="H512" i="16"/>
  <c r="H708" i="16" s="1"/>
  <c r="H509" i="16"/>
  <c r="H705" i="16" s="1"/>
  <c r="T508" i="16"/>
  <c r="T702" i="16" s="1"/>
  <c r="N508" i="16"/>
  <c r="N702" i="16" s="1"/>
  <c r="H507" i="16"/>
  <c r="H701" i="16" s="1"/>
  <c r="T506" i="16"/>
  <c r="T700" i="16" s="1"/>
  <c r="N506" i="16"/>
  <c r="N700" i="16" s="1"/>
  <c r="H505" i="16"/>
  <c r="H699" i="16" s="1"/>
  <c r="T504" i="16"/>
  <c r="T698" i="16" s="1"/>
  <c r="N504" i="16"/>
  <c r="N698" i="16" s="1"/>
  <c r="H503" i="16"/>
  <c r="H697" i="16" s="1"/>
  <c r="T501" i="16"/>
  <c r="T695" i="16" s="1"/>
  <c r="N501" i="16"/>
  <c r="N695" i="16" s="1"/>
  <c r="H499" i="16"/>
  <c r="H693" i="16" s="1"/>
  <c r="U495" i="16"/>
  <c r="T491" i="16"/>
  <c r="T685" i="16" s="1"/>
  <c r="G504" i="16"/>
  <c r="G698" i="16" s="1"/>
  <c r="G500" i="16"/>
  <c r="G694" i="16" s="1"/>
  <c r="L25" i="17"/>
  <c r="L23" i="17"/>
  <c r="S52" i="17"/>
  <c r="V86" i="17"/>
  <c r="M20" i="25"/>
  <c r="R20" i="25" s="1"/>
  <c r="W434" i="16"/>
  <c r="E592" i="16"/>
  <c r="E619" i="16"/>
  <c r="E647" i="16"/>
  <c r="U718" i="16"/>
  <c r="V705" i="16"/>
  <c r="T697" i="16"/>
  <c r="N694" i="16"/>
  <c r="V690" i="16"/>
  <c r="M686" i="16"/>
  <c r="G686" i="16"/>
  <c r="S526" i="16"/>
  <c r="S722" i="16" s="1"/>
  <c r="X14" i="17"/>
  <c r="M95" i="17"/>
  <c r="M132" i="17" s="1"/>
  <c r="G100" i="17"/>
  <c r="G137" i="17" s="1"/>
  <c r="M101" i="17"/>
  <c r="M138" i="17" s="1"/>
  <c r="F76" i="17"/>
  <c r="T525" i="16"/>
  <c r="T721" i="16" s="1"/>
  <c r="N525" i="16"/>
  <c r="N721" i="16" s="1"/>
  <c r="H525" i="16"/>
  <c r="H721" i="16" s="1"/>
  <c r="N523" i="16"/>
  <c r="N719" i="16" s="1"/>
  <c r="M520" i="16"/>
  <c r="M716" i="16" s="1"/>
  <c r="G515" i="16"/>
  <c r="G711" i="16" s="1"/>
  <c r="R14" i="17"/>
  <c r="G98" i="17"/>
  <c r="G135" i="17" s="1"/>
  <c r="W444" i="16"/>
  <c r="V688" i="16"/>
  <c r="H523" i="16"/>
  <c r="H719" i="16" s="1"/>
  <c r="T522" i="16"/>
  <c r="T718" i="16" s="1"/>
  <c r="N522" i="16"/>
  <c r="N718" i="16" s="1"/>
  <c r="H522" i="16"/>
  <c r="H718" i="16" s="1"/>
  <c r="T521" i="16"/>
  <c r="T717" i="16" s="1"/>
  <c r="H520" i="16"/>
  <c r="H716" i="16" s="1"/>
  <c r="N515" i="16"/>
  <c r="N711" i="16" s="1"/>
  <c r="M513" i="16"/>
  <c r="M709" i="16" s="1"/>
  <c r="G513" i="16"/>
  <c r="G709" i="16" s="1"/>
  <c r="M511" i="16"/>
  <c r="M707" i="16" s="1"/>
  <c r="G511" i="16"/>
  <c r="G707" i="16" s="1"/>
  <c r="S509" i="16"/>
  <c r="S705" i="16" s="1"/>
  <c r="M509" i="16"/>
  <c r="M705" i="16" s="1"/>
  <c r="G508" i="16"/>
  <c r="G702" i="16" s="1"/>
  <c r="S507" i="16"/>
  <c r="S701" i="16" s="1"/>
  <c r="M507" i="16"/>
  <c r="M701" i="16" s="1"/>
  <c r="G506" i="16"/>
  <c r="G700" i="16" s="1"/>
  <c r="S505" i="16"/>
  <c r="S699" i="16" s="1"/>
  <c r="M505" i="16"/>
  <c r="M699" i="16" s="1"/>
  <c r="S503" i="16"/>
  <c r="S697" i="16" s="1"/>
  <c r="M503" i="16"/>
  <c r="M697" i="16" s="1"/>
  <c r="G501" i="16"/>
  <c r="G695" i="16" s="1"/>
  <c r="S500" i="16"/>
  <c r="S694" i="16" s="1"/>
  <c r="M500" i="16"/>
  <c r="M694" i="16" s="1"/>
  <c r="S499" i="16"/>
  <c r="S693" i="16" s="1"/>
  <c r="M499" i="16"/>
  <c r="H498" i="16"/>
  <c r="H692" i="16" s="1"/>
  <c r="T497" i="16"/>
  <c r="T691" i="16" s="1"/>
  <c r="N496" i="16"/>
  <c r="N690" i="16" s="1"/>
  <c r="N493" i="16"/>
  <c r="H493" i="16"/>
  <c r="V517" i="16"/>
  <c r="G491" i="16"/>
  <c r="X115" i="17"/>
  <c r="X152" i="17" s="1"/>
  <c r="F75" i="17"/>
  <c r="F109" i="17" s="1"/>
  <c r="F146" i="17" s="1"/>
  <c r="M704" i="16"/>
  <c r="W221" i="16"/>
  <c r="W493" i="16" s="1"/>
  <c r="W687" i="16" s="1"/>
  <c r="F46" i="17"/>
  <c r="L114" i="17"/>
  <c r="L151" i="17" s="1"/>
  <c r="Q437" i="16"/>
  <c r="E371" i="16"/>
  <c r="Q687" i="16"/>
  <c r="W708" i="16"/>
  <c r="W496" i="16"/>
  <c r="W690" i="16" s="1"/>
  <c r="K500" i="16"/>
  <c r="K694" i="16" s="1"/>
  <c r="F44" i="17"/>
  <c r="F112" i="17" s="1"/>
  <c r="F149" i="17" s="1"/>
  <c r="L112" i="17"/>
  <c r="L149" i="17" s="1"/>
  <c r="J708" i="16"/>
  <c r="Q679" i="16"/>
  <c r="R99" i="17"/>
  <c r="R136" i="17" s="1"/>
  <c r="F31" i="17"/>
  <c r="L115" i="17"/>
  <c r="L152" i="17" s="1"/>
  <c r="F47" i="17"/>
  <c r="F115" i="17" s="1"/>
  <c r="F42" i="17"/>
  <c r="R422" i="16"/>
  <c r="W517" i="16"/>
  <c r="W519" i="16"/>
  <c r="W715" i="16" s="1"/>
  <c r="Q448" i="16"/>
  <c r="Q520" i="16" s="1"/>
  <c r="Q716" i="16" s="1"/>
  <c r="E415" i="16"/>
  <c r="E448" i="16" s="1"/>
  <c r="Q499" i="16"/>
  <c r="Q504" i="16"/>
  <c r="Q698" i="16" s="1"/>
  <c r="K106" i="16"/>
  <c r="F241" i="16"/>
  <c r="F513" i="16" s="1"/>
  <c r="F709" i="16" s="1"/>
  <c r="L230" i="16"/>
  <c r="Q197" i="16"/>
  <c r="Q364" i="16"/>
  <c r="E364" i="16" s="1"/>
  <c r="L430" i="16"/>
  <c r="E548" i="16"/>
  <c r="E550" i="16"/>
  <c r="Q664" i="16"/>
  <c r="E470" i="16"/>
  <c r="Q219" i="16"/>
  <c r="K515" i="16"/>
  <c r="K711" i="16" s="1"/>
  <c r="W491" i="16"/>
  <c r="K248" i="16"/>
  <c r="K232" i="16"/>
  <c r="K504" i="16" s="1"/>
  <c r="K242" i="16"/>
  <c r="K286" i="16"/>
  <c r="R687" i="16"/>
  <c r="I422" i="16"/>
  <c r="R92" i="17"/>
  <c r="R129" i="17" s="1"/>
  <c r="R88" i="17"/>
  <c r="F58" i="17"/>
  <c r="F92" i="17" s="1"/>
  <c r="F129" i="17" s="1"/>
  <c r="S124" i="17"/>
  <c r="S123" i="17" s="1"/>
  <c r="R242" i="16"/>
  <c r="R514" i="16" s="1"/>
  <c r="R710" i="16" s="1"/>
  <c r="S687" i="16"/>
  <c r="R686" i="16"/>
  <c r="F529" i="16"/>
  <c r="K443" i="16"/>
  <c r="K512" i="16" s="1"/>
  <c r="E683" i="16"/>
  <c r="L515" i="16"/>
  <c r="L711" i="16" s="1"/>
  <c r="E458" i="16"/>
  <c r="Q658" i="16"/>
  <c r="W653" i="16"/>
  <c r="E210" i="16"/>
  <c r="K681" i="16"/>
  <c r="F671" i="16"/>
  <c r="E408" i="16"/>
  <c r="E666" i="16"/>
  <c r="F286" i="16"/>
  <c r="F356" i="16"/>
  <c r="F741" i="16" s="1"/>
  <c r="L389" i="16"/>
  <c r="F505" i="16"/>
  <c r="R239" i="16"/>
  <c r="R511" i="16" s="1"/>
  <c r="R707" i="16" s="1"/>
  <c r="F243" i="16"/>
  <c r="E476" i="16"/>
  <c r="F428" i="16"/>
  <c r="F442" i="16"/>
  <c r="F511" i="16" s="1"/>
  <c r="F250" i="16"/>
  <c r="F389" i="16"/>
  <c r="I692" i="16"/>
  <c r="I690" i="16"/>
  <c r="E51" i="16"/>
  <c r="E90" i="16"/>
  <c r="E108" i="16"/>
  <c r="K246" i="16"/>
  <c r="K520" i="16" s="1"/>
  <c r="K716" i="16" s="1"/>
  <c r="E130" i="16"/>
  <c r="E231" i="16" s="1"/>
  <c r="E134" i="16"/>
  <c r="E138" i="16"/>
  <c r="E240" i="16" s="1"/>
  <c r="E158" i="16"/>
  <c r="E168" i="16"/>
  <c r="E188" i="16"/>
  <c r="E221" i="16" s="1"/>
  <c r="E270" i="16"/>
  <c r="E272" i="16"/>
  <c r="E330" i="16"/>
  <c r="E346" i="16"/>
  <c r="K424" i="16"/>
  <c r="E468" i="16"/>
  <c r="E488" i="16"/>
  <c r="E531" i="16"/>
  <c r="E543" i="16"/>
  <c r="E572" i="16"/>
  <c r="E588" i="16"/>
  <c r="Q229" i="16"/>
  <c r="Q501" i="16" s="1"/>
  <c r="Q695" i="16" s="1"/>
  <c r="Q240" i="16"/>
  <c r="Q512" i="16" s="1"/>
  <c r="K123" i="16"/>
  <c r="F224" i="16"/>
  <c r="K148" i="16"/>
  <c r="F251" i="16"/>
  <c r="F525" i="16" s="1"/>
  <c r="F721" i="16" s="1"/>
  <c r="F435" i="16"/>
  <c r="F503" i="16" s="1"/>
  <c r="K369" i="16"/>
  <c r="F667" i="16"/>
  <c r="K632" i="16"/>
  <c r="L226" i="16"/>
  <c r="Q92" i="16"/>
  <c r="R96" i="17"/>
  <c r="R133" i="17" s="1"/>
  <c r="F82" i="17"/>
  <c r="F116" i="17" s="1"/>
  <c r="F153" i="17" s="1"/>
  <c r="E456" i="16"/>
  <c r="W435" i="16"/>
  <c r="W503" i="16" s="1"/>
  <c r="E93" i="16"/>
  <c r="K247" i="16"/>
  <c r="W220" i="16"/>
  <c r="E398" i="16"/>
  <c r="E431" i="16" s="1"/>
  <c r="E644" i="16"/>
  <c r="L14" i="17"/>
  <c r="X102" i="17"/>
  <c r="X139" i="17" s="1"/>
  <c r="E379" i="16"/>
  <c r="F455" i="16"/>
  <c r="H649" i="16"/>
  <c r="W677" i="16"/>
  <c r="L185" i="16"/>
  <c r="F657" i="16"/>
  <c r="F562" i="16"/>
  <c r="F185" i="16"/>
  <c r="F735" i="16" s="1"/>
  <c r="G735" i="16" s="1"/>
  <c r="K673" i="16"/>
  <c r="Q224" i="16"/>
  <c r="K484" i="16"/>
  <c r="K455" i="16" s="1"/>
  <c r="R230" i="16"/>
  <c r="F433" i="16"/>
  <c r="L442" i="16"/>
  <c r="L511" i="16" s="1"/>
  <c r="L707" i="16" s="1"/>
  <c r="L235" i="16"/>
  <c r="L507" i="16" s="1"/>
  <c r="F232" i="16"/>
  <c r="H720" i="16"/>
  <c r="I711" i="16"/>
  <c r="G708" i="16"/>
  <c r="I702" i="16"/>
  <c r="E100" i="16"/>
  <c r="E102" i="16"/>
  <c r="E152" i="16"/>
  <c r="E155" i="16"/>
  <c r="E171" i="16"/>
  <c r="E216" i="16"/>
  <c r="E256" i="16"/>
  <c r="E267" i="16"/>
  <c r="E283" i="16"/>
  <c r="E332" i="16"/>
  <c r="E348" i="16"/>
  <c r="E354" i="16"/>
  <c r="E535" i="16"/>
  <c r="E576" i="16"/>
  <c r="E607" i="16"/>
  <c r="Q442" i="16"/>
  <c r="F595" i="16"/>
  <c r="K599" i="16"/>
  <c r="Q166" i="16"/>
  <c r="Q234" i="16" s="1"/>
  <c r="Q506" i="16" s="1"/>
  <c r="L234" i="16"/>
  <c r="L506" i="16" s="1"/>
  <c r="L700" i="16" s="1"/>
  <c r="L244" i="16"/>
  <c r="Q177" i="16"/>
  <c r="F29" i="17"/>
  <c r="K322" i="16"/>
  <c r="K661" i="16"/>
  <c r="K117" i="16"/>
  <c r="K219" i="16"/>
  <c r="K250" i="16"/>
  <c r="X106" i="17"/>
  <c r="X143" i="17" s="1"/>
  <c r="X52" i="17"/>
  <c r="R245" i="16"/>
  <c r="L150" i="16"/>
  <c r="I649" i="16"/>
  <c r="L356" i="16"/>
  <c r="F704" i="16"/>
  <c r="F655" i="16"/>
  <c r="L322" i="16"/>
  <c r="F663" i="16"/>
  <c r="R117" i="16"/>
  <c r="R243" i="16"/>
  <c r="R515" i="16" s="1"/>
  <c r="R711" i="16" s="1"/>
  <c r="F227" i="16"/>
  <c r="F499" i="16" s="1"/>
  <c r="F693" i="16" s="1"/>
  <c r="L224" i="16"/>
  <c r="L496" i="16" s="1"/>
  <c r="L690" i="16" s="1"/>
  <c r="R234" i="16"/>
  <c r="R506" i="16" s="1"/>
  <c r="R700" i="16" s="1"/>
  <c r="F248" i="16"/>
  <c r="F522" i="16" s="1"/>
  <c r="R233" i="16"/>
  <c r="R505" i="16" s="1"/>
  <c r="R699" i="16" s="1"/>
  <c r="F221" i="16"/>
  <c r="L444" i="16"/>
  <c r="L513" i="16" s="1"/>
  <c r="Q185" i="16"/>
  <c r="G718" i="16"/>
  <c r="I700" i="16"/>
  <c r="I698" i="16"/>
  <c r="I695" i="16"/>
  <c r="E94" i="16"/>
  <c r="E139" i="16"/>
  <c r="E162" i="16"/>
  <c r="E175" i="16"/>
  <c r="E243" i="16" s="1"/>
  <c r="E187" i="16"/>
  <c r="E264" i="16"/>
  <c r="E338" i="16"/>
  <c r="E405" i="16"/>
  <c r="E438" i="16" s="1"/>
  <c r="E469" i="16"/>
  <c r="E485" i="16"/>
  <c r="E487" i="16"/>
  <c r="E551" i="16"/>
  <c r="E564" i="16"/>
  <c r="E580" i="16"/>
  <c r="E611" i="16"/>
  <c r="F668" i="16"/>
  <c r="K668" i="16" s="1"/>
  <c r="Q228" i="16"/>
  <c r="Q432" i="16"/>
  <c r="Q453" i="16"/>
  <c r="W452" i="16"/>
  <c r="M689" i="16"/>
  <c r="W322" i="16"/>
  <c r="T720" i="16"/>
  <c r="F26" i="17"/>
  <c r="F240" i="16"/>
  <c r="F512" i="16" s="1"/>
  <c r="Q595" i="16"/>
  <c r="W249" i="16"/>
  <c r="W523" i="16" s="1"/>
  <c r="W719" i="16" s="1"/>
  <c r="W286" i="16"/>
  <c r="W450" i="16"/>
  <c r="W522" i="16" s="1"/>
  <c r="G730" i="16"/>
  <c r="G733" i="16"/>
  <c r="L19" i="17"/>
  <c r="L94" i="17"/>
  <c r="L131" i="17" s="1"/>
  <c r="M103" i="17"/>
  <c r="M140" i="17" s="1"/>
  <c r="G103" i="17"/>
  <c r="G140" i="17" s="1"/>
  <c r="R34" i="17"/>
  <c r="R102" i="17" s="1"/>
  <c r="R139" i="17" s="1"/>
  <c r="G741" i="16"/>
  <c r="N86" i="17"/>
  <c r="P86" i="17"/>
  <c r="G88" i="17"/>
  <c r="G52" i="17"/>
  <c r="G105" i="17"/>
  <c r="R61" i="17"/>
  <c r="L64" i="17"/>
  <c r="L66" i="17"/>
  <c r="F66" i="17" s="1"/>
  <c r="R67" i="17"/>
  <c r="F67" i="17" s="1"/>
  <c r="F101" i="17" s="1"/>
  <c r="F138" i="17" s="1"/>
  <c r="V124" i="17"/>
  <c r="V123" i="17" s="1"/>
  <c r="K707" i="16" l="1"/>
  <c r="W509" i="16"/>
  <c r="W705" i="16" s="1"/>
  <c r="R319" i="16"/>
  <c r="F697" i="16"/>
  <c r="F48" i="16"/>
  <c r="F738" i="16" s="1"/>
  <c r="G738" i="16" s="1"/>
  <c r="E245" i="16"/>
  <c r="K514" i="16"/>
  <c r="W679" i="16"/>
  <c r="K529" i="16"/>
  <c r="F501" i="16"/>
  <c r="F695" i="16" s="1"/>
  <c r="W356" i="16"/>
  <c r="K389" i="16"/>
  <c r="W701" i="16"/>
  <c r="E286" i="16"/>
  <c r="K234" i="16"/>
  <c r="E204" i="16"/>
  <c r="E237" i="16" s="1"/>
  <c r="Q248" i="16"/>
  <c r="Q522" i="16" s="1"/>
  <c r="Q239" i="16"/>
  <c r="Q511" i="16" s="1"/>
  <c r="Q707" i="16" s="1"/>
  <c r="E368" i="16"/>
  <c r="L512" i="16"/>
  <c r="L708" i="16" s="1"/>
  <c r="W504" i="16"/>
  <c r="W698" i="16" s="1"/>
  <c r="L694" i="16"/>
  <c r="W710" i="16"/>
  <c r="K150" i="16"/>
  <c r="W526" i="16"/>
  <c r="W722" i="16" s="1"/>
  <c r="W524" i="16"/>
  <c r="W720" i="16" s="1"/>
  <c r="L709" i="16"/>
  <c r="K185" i="16"/>
  <c r="W185" i="16"/>
  <c r="Q525" i="16"/>
  <c r="Q721" i="16" s="1"/>
  <c r="E239" i="16"/>
  <c r="K492" i="16"/>
  <c r="K686" i="16" s="1"/>
  <c r="W688" i="16"/>
  <c r="Q505" i="16"/>
  <c r="F94" i="17"/>
  <c r="F131" i="17" s="1"/>
  <c r="E412" i="16"/>
  <c r="F504" i="16"/>
  <c r="F698" i="16" s="1"/>
  <c r="E641" i="16"/>
  <c r="F707" i="16"/>
  <c r="W711" i="16"/>
  <c r="L697" i="16"/>
  <c r="E190" i="16"/>
  <c r="F492" i="16"/>
  <c r="F686" i="16" s="1"/>
  <c r="E222" i="16"/>
  <c r="W704" i="16"/>
  <c r="E401" i="16"/>
  <c r="E434" i="16" s="1"/>
  <c r="Q117" i="16"/>
  <c r="F90" i="17"/>
  <c r="F127" i="17" s="1"/>
  <c r="R668" i="16"/>
  <c r="W668" i="16" s="1"/>
  <c r="E668" i="16" s="1"/>
  <c r="L504" i="16"/>
  <c r="L698" i="16" s="1"/>
  <c r="E454" i="16"/>
  <c r="E526" i="16" s="1"/>
  <c r="E722" i="16" s="1"/>
  <c r="L492" i="16"/>
  <c r="L686" i="16" s="1"/>
  <c r="E375" i="16"/>
  <c r="E441" i="16" s="1"/>
  <c r="E509" i="16" s="1"/>
  <c r="E705" i="16" s="1"/>
  <c r="F89" i="17"/>
  <c r="F126" i="17" s="1"/>
  <c r="R509" i="16"/>
  <c r="R705" i="16" s="1"/>
  <c r="W694" i="16"/>
  <c r="E494" i="16"/>
  <c r="R701" i="16"/>
  <c r="W505" i="16"/>
  <c r="W699" i="16" s="1"/>
  <c r="E248" i="16"/>
  <c r="W634" i="16"/>
  <c r="Q513" i="16"/>
  <c r="Q709" i="16" s="1"/>
  <c r="L521" i="16"/>
  <c r="L717" i="16" s="1"/>
  <c r="F520" i="16"/>
  <c r="F716" i="16" s="1"/>
  <c r="E676" i="16"/>
  <c r="F517" i="16"/>
  <c r="W389" i="16"/>
  <c r="E445" i="16"/>
  <c r="T490" i="16"/>
  <c r="F97" i="17"/>
  <c r="F134" i="17" s="1"/>
  <c r="E223" i="16"/>
  <c r="U218" i="16"/>
  <c r="E211" i="16"/>
  <c r="E246" i="16" s="1"/>
  <c r="F524" i="16"/>
  <c r="F720" i="16" s="1"/>
  <c r="F110" i="17"/>
  <c r="F147" i="17" s="1"/>
  <c r="Q699" i="16"/>
  <c r="W513" i="16"/>
  <c r="W709" i="16" s="1"/>
  <c r="K509" i="16"/>
  <c r="K705" i="16" s="1"/>
  <c r="Q524" i="16"/>
  <c r="Q720" i="16" s="1"/>
  <c r="E232" i="16"/>
  <c r="K495" i="16"/>
  <c r="K689" i="16" s="1"/>
  <c r="E559" i="16"/>
  <c r="E414" i="16"/>
  <c r="E447" i="16" s="1"/>
  <c r="F500" i="16"/>
  <c r="F694" i="16" s="1"/>
  <c r="E418" i="16"/>
  <c r="E451" i="16" s="1"/>
  <c r="F100" i="17"/>
  <c r="F137" i="17" s="1"/>
  <c r="W492" i="16"/>
  <c r="W686" i="16" s="1"/>
  <c r="E181" i="16"/>
  <c r="E235" i="16"/>
  <c r="E517" i="16"/>
  <c r="E713" i="16" s="1"/>
  <c r="W713" i="16"/>
  <c r="K713" i="16"/>
  <c r="J490" i="16"/>
  <c r="W225" i="16"/>
  <c r="W497" i="16" s="1"/>
  <c r="W691" i="16" s="1"/>
  <c r="I490" i="16"/>
  <c r="E195" i="16"/>
  <c r="E228" i="16" s="1"/>
  <c r="E500" i="16" s="1"/>
  <c r="E694" i="16" s="1"/>
  <c r="Q454" i="16"/>
  <c r="Q526" i="16" s="1"/>
  <c r="Q722" i="16" s="1"/>
  <c r="L517" i="16"/>
  <c r="L713" i="16" s="1"/>
  <c r="L499" i="16"/>
  <c r="L693" i="16" s="1"/>
  <c r="L497" i="16"/>
  <c r="L691" i="16" s="1"/>
  <c r="E357" i="16"/>
  <c r="E423" i="16" s="1"/>
  <c r="E491" i="16" s="1"/>
  <c r="G719" i="16"/>
  <c r="E409" i="16"/>
  <c r="E442" i="16" s="1"/>
  <c r="E511" i="16" s="1"/>
  <c r="E707" i="16" s="1"/>
  <c r="W442" i="16"/>
  <c r="W511" i="16" s="1"/>
  <c r="W707" i="16" s="1"/>
  <c r="K226" i="16"/>
  <c r="E193" i="16"/>
  <c r="Q238" i="16"/>
  <c r="Q510" i="16" s="1"/>
  <c r="Q706" i="16" s="1"/>
  <c r="E170" i="16"/>
  <c r="E238" i="16" s="1"/>
  <c r="E510" i="16" s="1"/>
  <c r="E706" i="16" s="1"/>
  <c r="Q446" i="16"/>
  <c r="Q515" i="16" s="1"/>
  <c r="Q711" i="16" s="1"/>
  <c r="Q708" i="16"/>
  <c r="F152" i="17"/>
  <c r="F114" i="17"/>
  <c r="F151" i="17" s="1"/>
  <c r="W150" i="16"/>
  <c r="W319" i="16" s="1"/>
  <c r="K506" i="16"/>
  <c r="K700" i="16" s="1"/>
  <c r="K428" i="16"/>
  <c r="E395" i="16"/>
  <c r="E428" i="16" s="1"/>
  <c r="E704" i="16"/>
  <c r="E634" i="16"/>
  <c r="L529" i="16"/>
  <c r="Q546" i="16"/>
  <c r="L665" i="16"/>
  <c r="Q429" i="16"/>
  <c r="Q497" i="16" s="1"/>
  <c r="Q691" i="16" s="1"/>
  <c r="E396" i="16"/>
  <c r="E429" i="16" s="1"/>
  <c r="F641" i="16"/>
  <c r="F679" i="16" s="1"/>
  <c r="R704" i="16"/>
  <c r="K430" i="16"/>
  <c r="K498" i="16" s="1"/>
  <c r="E397" i="16"/>
  <c r="E430" i="16" s="1"/>
  <c r="E174" i="16"/>
  <c r="E242" i="16" s="1"/>
  <c r="E514" i="16" s="1"/>
  <c r="Q496" i="16"/>
  <c r="Q690" i="16" s="1"/>
  <c r="M123" i="17"/>
  <c r="L701" i="16"/>
  <c r="E227" i="16"/>
  <c r="S684" i="16"/>
  <c r="K698" i="16"/>
  <c r="F99" i="17"/>
  <c r="F136" i="17" s="1"/>
  <c r="Q718" i="16"/>
  <c r="E250" i="16"/>
  <c r="E229" i="16"/>
  <c r="Q697" i="16"/>
  <c r="E446" i="16"/>
  <c r="P490" i="16"/>
  <c r="Q50" i="16"/>
  <c r="L48" i="16"/>
  <c r="X634" i="16"/>
  <c r="Y635" i="16" s="1"/>
  <c r="R634" i="16"/>
  <c r="R105" i="17"/>
  <c r="F37" i="17"/>
  <c r="F105" i="17" s="1"/>
  <c r="Q562" i="16"/>
  <c r="Q434" i="16"/>
  <c r="Q502" i="16"/>
  <c r="Q696" i="16" s="1"/>
  <c r="F712" i="16"/>
  <c r="K675" i="16"/>
  <c r="E384" i="16"/>
  <c r="E324" i="16"/>
  <c r="K452" i="16"/>
  <c r="E419" i="16"/>
  <c r="E452" i="16" s="1"/>
  <c r="K450" i="16"/>
  <c r="K522" i="16" s="1"/>
  <c r="E417" i="16"/>
  <c r="E450" i="16" s="1"/>
  <c r="K444" i="16"/>
  <c r="E411" i="16"/>
  <c r="E444" i="16" s="1"/>
  <c r="E406" i="16"/>
  <c r="E439" i="16" s="1"/>
  <c r="E507" i="16" s="1"/>
  <c r="K439" i="16"/>
  <c r="K507" i="16" s="1"/>
  <c r="K701" i="16" s="1"/>
  <c r="K425" i="16"/>
  <c r="K493" i="16" s="1"/>
  <c r="K687" i="16" s="1"/>
  <c r="E392" i="16"/>
  <c r="E425" i="16" s="1"/>
  <c r="E214" i="16"/>
  <c r="K249" i="16"/>
  <c r="K523" i="16" s="1"/>
  <c r="K719" i="16" s="1"/>
  <c r="K524" i="16"/>
  <c r="K720" i="16" s="1"/>
  <c r="F702" i="16"/>
  <c r="K437" i="16"/>
  <c r="K505" i="16" s="1"/>
  <c r="E404" i="16"/>
  <c r="E522" i="16"/>
  <c r="E249" i="16"/>
  <c r="E523" i="16" s="1"/>
  <c r="E719" i="16" s="1"/>
  <c r="J684" i="16"/>
  <c r="C18" i="20" s="1"/>
  <c r="E437" i="16"/>
  <c r="E505" i="16" s="1"/>
  <c r="P684" i="16"/>
  <c r="F713" i="16"/>
  <c r="F507" i="16"/>
  <c r="F701" i="16" s="1"/>
  <c r="F27" i="17"/>
  <c r="L95" i="17"/>
  <c r="L132" i="17" s="1"/>
  <c r="O698" i="16"/>
  <c r="O684" i="16" s="1"/>
  <c r="O490" i="16"/>
  <c r="R649" i="16"/>
  <c r="W661" i="16"/>
  <c r="W697" i="16" s="1"/>
  <c r="E562" i="16"/>
  <c r="E225" i="16"/>
  <c r="R697" i="16"/>
  <c r="R708" i="16"/>
  <c r="E247" i="16"/>
  <c r="Q667" i="16"/>
  <c r="Q703" i="16" s="1"/>
  <c r="L703" i="16"/>
  <c r="E520" i="16"/>
  <c r="L699" i="16"/>
  <c r="X123" i="17"/>
  <c r="G490" i="16"/>
  <c r="K43" i="18" s="1"/>
  <c r="E495" i="16"/>
  <c r="E689" i="16" s="1"/>
  <c r="N687" i="16"/>
  <c r="N684" i="16" s="1"/>
  <c r="N731" i="16" s="1"/>
  <c r="N490" i="16"/>
  <c r="M693" i="16"/>
  <c r="M684" i="16" s="1"/>
  <c r="M490" i="16"/>
  <c r="L91" i="17"/>
  <c r="L128" i="17" s="1"/>
  <c r="F23" i="17"/>
  <c r="F91" i="17" s="1"/>
  <c r="F128" i="17" s="1"/>
  <c r="E433" i="16"/>
  <c r="E501" i="16" s="1"/>
  <c r="E695" i="16" s="1"/>
  <c r="H687" i="16"/>
  <c r="H684" i="16" s="1"/>
  <c r="H490" i="16"/>
  <c r="L319" i="16"/>
  <c r="I684" i="16"/>
  <c r="B18" i="20" s="1"/>
  <c r="G685" i="16"/>
  <c r="G684" i="16" s="1"/>
  <c r="E436" i="16"/>
  <c r="V490" i="16"/>
  <c r="V713" i="16"/>
  <c r="T684" i="16"/>
  <c r="T731" i="16" s="1"/>
  <c r="E499" i="16"/>
  <c r="E322" i="16"/>
  <c r="S490" i="16"/>
  <c r="R490" i="16" s="1"/>
  <c r="F25" i="17"/>
  <c r="F93" i="17" s="1"/>
  <c r="F130" i="17" s="1"/>
  <c r="L93" i="17"/>
  <c r="L130" i="17" s="1"/>
  <c r="U689" i="16"/>
  <c r="U684" i="16" s="1"/>
  <c r="U490" i="16"/>
  <c r="Q517" i="16"/>
  <c r="Q713" i="16" s="1"/>
  <c r="Q519" i="16"/>
  <c r="Q715" i="16" s="1"/>
  <c r="F34" i="17"/>
  <c r="F102" i="17" s="1"/>
  <c r="F139" i="17" s="1"/>
  <c r="E504" i="16"/>
  <c r="E515" i="16"/>
  <c r="E711" i="16" s="1"/>
  <c r="E166" i="16"/>
  <c r="V684" i="16"/>
  <c r="X690" i="16"/>
  <c r="X692" i="16" s="1"/>
  <c r="G18" i="20"/>
  <c r="S731" i="16"/>
  <c r="E220" i="16"/>
  <c r="R519" i="16"/>
  <c r="R715" i="16" s="1"/>
  <c r="R517" i="16"/>
  <c r="R713" i="16" s="1"/>
  <c r="E673" i="16"/>
  <c r="K710" i="16"/>
  <c r="F61" i="17"/>
  <c r="F95" i="17" s="1"/>
  <c r="F132" i="17" s="1"/>
  <c r="R95" i="17"/>
  <c r="R132" i="17" s="1"/>
  <c r="R52" i="17"/>
  <c r="E117" i="16"/>
  <c r="F218" i="16"/>
  <c r="F493" i="16"/>
  <c r="F687" i="16" s="1"/>
  <c r="F699" i="16"/>
  <c r="K663" i="16"/>
  <c r="K679" i="16"/>
  <c r="F718" i="16"/>
  <c r="F692" i="16"/>
  <c r="K657" i="16"/>
  <c r="E632" i="16"/>
  <c r="E628" i="16" s="1"/>
  <c r="K628" i="16"/>
  <c r="Q693" i="16"/>
  <c r="E658" i="16"/>
  <c r="E693" i="16" s="1"/>
  <c r="W685" i="16"/>
  <c r="Q491" i="16"/>
  <c r="Q700" i="16"/>
  <c r="E664" i="16"/>
  <c r="L422" i="16"/>
  <c r="L498" i="16"/>
  <c r="L692" i="16" s="1"/>
  <c r="P731" i="16"/>
  <c r="F18" i="20"/>
  <c r="M86" i="17"/>
  <c r="E234" i="16"/>
  <c r="E506" i="16" s="1"/>
  <c r="E519" i="16"/>
  <c r="E715" i="16" s="1"/>
  <c r="E524" i="16"/>
  <c r="E236" i="16"/>
  <c r="E508" i="16" s="1"/>
  <c r="E702" i="16" s="1"/>
  <c r="W649" i="16"/>
  <c r="X86" i="17"/>
  <c r="E653" i="16"/>
  <c r="E688" i="16" s="1"/>
  <c r="K667" i="16"/>
  <c r="F703" i="16"/>
  <c r="Q356" i="16"/>
  <c r="Q430" i="16"/>
  <c r="L98" i="17"/>
  <c r="L135" i="17" s="1"/>
  <c r="F64" i="17"/>
  <c r="F98" i="17" s="1"/>
  <c r="F135" i="17" s="1"/>
  <c r="L52" i="17"/>
  <c r="G125" i="17"/>
  <c r="G123" i="17" s="1"/>
  <c r="G86" i="17"/>
  <c r="L87" i="17"/>
  <c r="F19" i="17"/>
  <c r="L18" i="17"/>
  <c r="Q244" i="16"/>
  <c r="E177" i="16"/>
  <c r="E244" i="16" s="1"/>
  <c r="E599" i="16"/>
  <c r="E595" i="16" s="1"/>
  <c r="K595" i="16"/>
  <c r="E123" i="16"/>
  <c r="E224" i="16" s="1"/>
  <c r="K224" i="16"/>
  <c r="K496" i="16" s="1"/>
  <c r="F734" i="16"/>
  <c r="F319" i="16"/>
  <c r="E681" i="16"/>
  <c r="E651" i="16"/>
  <c r="H18" i="20"/>
  <c r="U731" i="16"/>
  <c r="R101" i="17"/>
  <c r="R138" i="17" s="1"/>
  <c r="R218" i="16"/>
  <c r="E253" i="16"/>
  <c r="W716" i="16"/>
  <c r="E698" i="16"/>
  <c r="E677" i="16"/>
  <c r="R18" i="17"/>
  <c r="K491" i="16"/>
  <c r="E484" i="16"/>
  <c r="E521" i="16" s="1"/>
  <c r="E717" i="16" s="1"/>
  <c r="K521" i="16"/>
  <c r="K717" i="16" s="1"/>
  <c r="E148" i="16"/>
  <c r="E251" i="16" s="1"/>
  <c r="E525" i="16" s="1"/>
  <c r="E721" i="16" s="1"/>
  <c r="K251" i="16"/>
  <c r="K525" i="16" s="1"/>
  <c r="K721" i="16" s="1"/>
  <c r="E672" i="16"/>
  <c r="E106" i="16"/>
  <c r="E84" i="16" s="1"/>
  <c r="K84" i="16"/>
  <c r="K241" i="16"/>
  <c r="J731" i="16"/>
  <c r="F649" i="16"/>
  <c r="K655" i="16"/>
  <c r="E661" i="16"/>
  <c r="E92" i="16"/>
  <c r="Q226" i="16"/>
  <c r="K435" i="16"/>
  <c r="K356" i="16"/>
  <c r="E369" i="16"/>
  <c r="E435" i="16" s="1"/>
  <c r="E503" i="16" s="1"/>
  <c r="F496" i="16"/>
  <c r="F690" i="16" s="1"/>
  <c r="F422" i="16"/>
  <c r="F708" i="16"/>
  <c r="K671" i="16"/>
  <c r="R125" i="17"/>
  <c r="R123" i="17" s="1"/>
  <c r="Q230" i="16"/>
  <c r="E197" i="16"/>
  <c r="E230" i="16" s="1"/>
  <c r="L100" i="17"/>
  <c r="L137" i="17" s="1"/>
  <c r="Q500" i="16"/>
  <c r="Q694" i="16" s="1"/>
  <c r="E226" i="16"/>
  <c r="E493" i="16"/>
  <c r="E687" i="16" s="1"/>
  <c r="L218" i="16"/>
  <c r="Q150" i="16"/>
  <c r="E512" i="16"/>
  <c r="W718" i="16"/>
  <c r="F490" i="16" l="1"/>
  <c r="K319" i="16"/>
  <c r="Q319" i="16"/>
  <c r="E716" i="16"/>
  <c r="F52" i="17"/>
  <c r="E720" i="16"/>
  <c r="L490" i="16"/>
  <c r="E497" i="16"/>
  <c r="E691" i="16" s="1"/>
  <c r="R86" i="17"/>
  <c r="E502" i="16"/>
  <c r="E696" i="16" s="1"/>
  <c r="W218" i="16"/>
  <c r="E389" i="16"/>
  <c r="E496" i="16"/>
  <c r="W422" i="16"/>
  <c r="K513" i="16"/>
  <c r="K709" i="16" s="1"/>
  <c r="L684" i="16"/>
  <c r="L731" i="16" s="1"/>
  <c r="W490" i="16"/>
  <c r="E675" i="16"/>
  <c r="E712" i="16" s="1"/>
  <c r="K712" i="16"/>
  <c r="E50" i="16"/>
  <c r="E48" i="16" s="1"/>
  <c r="Q48" i="16"/>
  <c r="Q492" i="16"/>
  <c r="Q686" i="16" s="1"/>
  <c r="Q665" i="16"/>
  <c r="L649" i="16"/>
  <c r="E710" i="16"/>
  <c r="Q529" i="16"/>
  <c r="E546" i="16"/>
  <c r="E529" i="16" s="1"/>
  <c r="Z690" i="16"/>
  <c r="Z692" i="16" s="1"/>
  <c r="A18" i="20"/>
  <c r="A19" i="20" s="1"/>
  <c r="F684" i="16"/>
  <c r="F731" i="16" s="1"/>
  <c r="G731" i="16" s="1"/>
  <c r="M731" i="16"/>
  <c r="Y690" i="16"/>
  <c r="Y692" i="16" s="1"/>
  <c r="D18" i="20"/>
  <c r="E18" i="20"/>
  <c r="E25" i="20" s="1"/>
  <c r="O731" i="16"/>
  <c r="Y490" i="16"/>
  <c r="R684" i="16"/>
  <c r="R731" i="16" s="1"/>
  <c r="I18" i="20"/>
  <c r="G19" i="20" s="1"/>
  <c r="V731" i="16"/>
  <c r="Q218" i="16"/>
  <c r="E671" i="16"/>
  <c r="E708" i="16" s="1"/>
  <c r="K708" i="16"/>
  <c r="L124" i="17"/>
  <c r="L123" i="17" s="1"/>
  <c r="L86" i="17"/>
  <c r="K703" i="16"/>
  <c r="E667" i="16"/>
  <c r="E703" i="16" s="1"/>
  <c r="K718" i="16"/>
  <c r="E679" i="16"/>
  <c r="E718" i="16" s="1"/>
  <c r="E498" i="16"/>
  <c r="E422" i="16"/>
  <c r="K218" i="16"/>
  <c r="E455" i="16"/>
  <c r="W684" i="16"/>
  <c r="W731" i="16" s="1"/>
  <c r="E185" i="16"/>
  <c r="E655" i="16"/>
  <c r="K690" i="16"/>
  <c r="K649" i="16"/>
  <c r="F87" i="17"/>
  <c r="F18" i="17"/>
  <c r="E700" i="16"/>
  <c r="K422" i="16"/>
  <c r="K503" i="16"/>
  <c r="K697" i="16" s="1"/>
  <c r="Q685" i="16"/>
  <c r="E697" i="16"/>
  <c r="E241" i="16"/>
  <c r="G25" i="20"/>
  <c r="K685" i="16"/>
  <c r="G734" i="16"/>
  <c r="F742" i="16"/>
  <c r="G742" i="16" s="1"/>
  <c r="E685" i="16"/>
  <c r="Q498" i="16"/>
  <c r="Q692" i="16" s="1"/>
  <c r="Q422" i="16"/>
  <c r="E657" i="16"/>
  <c r="K692" i="16"/>
  <c r="E663" i="16"/>
  <c r="E699" i="16" s="1"/>
  <c r="K699" i="16"/>
  <c r="E356" i="16"/>
  <c r="E150" i="16"/>
  <c r="E690" i="16" l="1"/>
  <c r="Q701" i="16"/>
  <c r="E665" i="16"/>
  <c r="E701" i="16" s="1"/>
  <c r="Q649" i="16"/>
  <c r="E492" i="16"/>
  <c r="E686" i="16" s="1"/>
  <c r="D19" i="20"/>
  <c r="C25" i="20"/>
  <c r="Q490" i="16"/>
  <c r="A20" i="20"/>
  <c r="K490" i="16"/>
  <c r="E649" i="16"/>
  <c r="E513" i="16"/>
  <c r="E218" i="16"/>
  <c r="F124" i="17"/>
  <c r="F123" i="17" s="1"/>
  <c r="F86" i="17"/>
  <c r="E692" i="16"/>
  <c r="K684" i="16"/>
  <c r="K731" i="16" s="1"/>
  <c r="Q684" i="16"/>
  <c r="Q731" i="16" s="1"/>
  <c r="E709" i="16" l="1"/>
  <c r="E684" i="16" s="1"/>
  <c r="Z684" i="16" s="1"/>
  <c r="E490" i="16"/>
</calcChain>
</file>

<file path=xl/sharedStrings.xml><?xml version="1.0" encoding="utf-8"?>
<sst xmlns="http://schemas.openxmlformats.org/spreadsheetml/2006/main" count="1467" uniqueCount="389">
  <si>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</si>
  <si>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</si>
  <si>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</si>
  <si>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</si>
  <si>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</si>
  <si>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</si>
  <si>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</si>
  <si>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</si>
  <si>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</si>
  <si>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</si>
  <si>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</si>
  <si>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</si>
  <si>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</si>
  <si>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</si>
  <si>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</si>
  <si>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</si>
  <si>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</si>
  <si>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</si>
  <si>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</si>
  <si>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</si>
  <si>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</si>
  <si>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</si>
  <si>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</si>
  <si>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</si>
  <si>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</si>
  <si>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</si>
  <si>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</si>
  <si>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</si>
  <si>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</si>
  <si>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</si>
  <si>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</si>
  <si>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</si>
  <si>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</si>
  <si>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</si>
  <si>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</si>
  <si>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</si>
  <si>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</si>
  <si>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</si>
  <si>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</si>
  <si>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</si>
  <si>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</si>
  <si>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</si>
  <si>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</si>
  <si>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</si>
  <si>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</si>
  <si>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</si>
  <si>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</si>
  <si>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</si>
  <si>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</si>
  <si>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</si>
  <si>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</si>
  <si>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</si>
  <si>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</si>
  <si>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</si>
  <si>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</si>
  <si>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</si>
  <si>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</si>
  <si>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</si>
  <si>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</si>
  <si>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</si>
  <si>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</si>
  <si>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</si>
  <si>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</si>
  <si>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</si>
  <si>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</si>
  <si>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</si>
  <si>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</si>
  <si>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</si>
  <si>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</si>
  <si>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</si>
  <si>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</si>
  <si>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</si>
  <si>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</si>
  <si>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</si>
  <si>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</si>
  <si>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</si>
  <si>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</si>
  <si>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</si>
  <si>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</si>
  <si>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</si>
  <si>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</si>
  <si>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</si>
  <si>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</si>
  <si>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</si>
  <si>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</si>
  <si>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</si>
  <si>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</si>
  <si>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</si>
  <si>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</si>
  <si>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</si>
  <si>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</si>
  <si>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</si>
  <si>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</si>
  <si>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</si>
  <si>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</si>
  <si>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</si>
  <si>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</si>
  <si>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</si>
  <si>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</si>
  <si>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</si>
  <si>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</si>
  <si>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</si>
  <si>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</si>
  <si>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</si>
  <si>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</si>
  <si>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</si>
  <si>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</si>
  <si>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</si>
  <si>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</si>
  <si>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</si>
  <si>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</si>
  <si>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</si>
  <si>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</si>
  <si>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</si>
  <si>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</si>
  <si>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</si>
  <si>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</si>
  <si>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</si>
  <si>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</si>
  <si>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</si>
  <si>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</si>
  <si>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</si>
  <si>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</si>
  <si>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</si>
  <si>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</si>
  <si>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</si>
  <si>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</si>
  <si>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</si>
  <si>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</si>
  <si>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</si>
  <si>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</si>
  <si>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</si>
  <si>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</si>
  <si>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</si>
  <si>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</si>
  <si>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</si>
  <si>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</si>
  <si>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</si>
  <si>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</si>
  <si>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</si>
  <si>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</si>
  <si>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</si>
  <si>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</si>
  <si>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</si>
  <si>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</si>
  <si>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</si>
  <si>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</si>
  <si>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</si>
  <si>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</si>
  <si>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</si>
  <si>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</si>
  <si>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</si>
  <si>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</si>
  <si>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</si>
  <si>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</si>
  <si>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</si>
  <si>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</si>
  <si>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</si>
  <si>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</si>
  <si>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</si>
  <si>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</si>
  <si>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</si>
  <si>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</si>
  <si>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</si>
  <si>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</si>
  <si>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</si>
  <si>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</si>
  <si>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</si>
  <si>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</si>
  <si>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</si>
  <si>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</si>
  <si>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</si>
  <si>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</si>
  <si>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</si>
  <si>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</si>
  <si>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</si>
  <si>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</si>
  <si>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</si>
  <si>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</si>
  <si>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</si>
  <si>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</si>
  <si>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</si>
  <si>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</si>
  <si>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</si>
  <si>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</si>
  <si>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</si>
  <si>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</si>
  <si>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</si>
  <si>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</si>
  <si>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</si>
  <si>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</si>
  <si>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</si>
  <si>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</si>
  <si>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</si>
  <si>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</si>
  <si>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</si>
  <si>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</si>
  <si>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</si>
  <si>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</si>
  <si>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</si>
  <si>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</si>
  <si>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</si>
  <si>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</si>
  <si>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</si>
  <si>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</si>
  <si>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</si>
  <si>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</si>
  <si>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</si>
  <si>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</si>
  <si>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</si>
  <si>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</si>
  <si>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</si>
  <si>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</si>
  <si>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</si>
  <si>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</si>
  <si>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</si>
  <si>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</si>
  <si>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</si>
  <si>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</si>
  <si>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</si>
  <si>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</si>
  <si>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</si>
  <si>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</si>
  <si>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</si>
  <si>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</si>
  <si>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</si>
  <si>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</si>
  <si>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</si>
  <si>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</si>
  <si>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</si>
  <si>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</si>
  <si>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</si>
  <si>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</si>
  <si>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</si>
  <si>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</si>
  <si>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</si>
  <si>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</si>
  <si>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</si>
  <si>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</si>
  <si>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</si>
  <si>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</si>
  <si>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</si>
  <si>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</si>
  <si>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</si>
  <si>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</si>
  <si>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</si>
  <si>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</si>
  <si>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</si>
  <si>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</si>
  <si>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</si>
  <si>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</si>
  <si>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</si>
  <si>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</si>
  <si>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</si>
  <si>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</si>
  <si>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</si>
  <si>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</si>
  <si>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</si>
  <si>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</si>
  <si>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</si>
  <si>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</si>
  <si>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</si>
  <si>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</si>
  <si>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</si>
  <si>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</si>
  <si>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>ВСЕГО ПО МП:</t>
  </si>
  <si>
    <t>КЦСР</t>
  </si>
  <si>
    <t>Основное мероприятие 1.1. Предоставление субсидии муниципальным бюджетным  учреждениям в сфере физической культуры и спорта на финансовое обеспечение выполнения муниципального задания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</si>
  <si>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</si>
  <si>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Основное мероприятие 1.4. Реализация мероприятий, включенных в Единый календарный план муниципального образования город Норильск, физкультурных и спортивных мероприятий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</si>
  <si>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</si>
  <si>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Мероприятие 3.1.1.3. Оказание платных услуг по обучению на водителей автотранспортных средств по категориям</t>
  </si>
  <si>
    <t>2016 год</t>
  </si>
  <si>
    <t>2015 год</t>
  </si>
  <si>
    <t>Мероприятие 1.1.1. Предоставление площадей для спортивно-массовых, культурно-досуговых и других общественных мероприятий</t>
  </si>
  <si>
    <t>Мероприятие 1.1.2. Обеспечение условий для развития физической культуры и массового спорта (физкультурно-оздоровительные услуги)</t>
  </si>
  <si>
    <t>1.2.2.</t>
  </si>
  <si>
    <t>1.2.3.</t>
  </si>
  <si>
    <t>2.2.1.</t>
  </si>
  <si>
    <t>2.2.2.</t>
  </si>
  <si>
    <t>2.2.3.</t>
  </si>
  <si>
    <t>3.1.1.1.</t>
  </si>
  <si>
    <t>3.1.1.2.</t>
  </si>
  <si>
    <t>3.1.1.3.</t>
  </si>
  <si>
    <t>Мероприятие 2.2.2. Капитальный ремонт детско-юношеских спортивных школ</t>
  </si>
  <si>
    <t>Мероприятие 2.2.3. Текущий ремонт детско-юношеских спортивных школ</t>
  </si>
  <si>
    <t>Мероприятие 1.2.3.Текущий ремонт объектов спортивных учреждений</t>
  </si>
  <si>
    <t>Мероприятие 1.2.2. Капитальный ремонт объектов спортивных учреждений</t>
  </si>
  <si>
    <t xml:space="preserve">Мероприятие 1.2.1. Увеличение стоимости основных средств   </t>
  </si>
  <si>
    <t xml:space="preserve">Мероприятие 2.1.1. Организация предоставления дополнительного образования детей в области физической культуры и спорта </t>
  </si>
  <si>
    <t>Мероприятие 2.2.1. Увеличение стоимости основных средств  детско-юношеских спортивных школ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</si>
  <si>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</si>
  <si>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3.1.1.1.  Организация предоставления дополнительного образования детей по изучению правил дорожного движения и оказанию первой помощи пострадавшим в дорожно-транспортном происшествии</t>
  </si>
  <si>
    <t>Мероприятие 3.1.1.2. Профессиональная подготовка обучающихся  по направлению водитель автотранспортных средств</t>
  </si>
  <si>
    <t>09.1.0010</t>
  </si>
  <si>
    <t>09.1.0020</t>
  </si>
  <si>
    <t>09.1.0021</t>
  </si>
  <si>
    <t>09.1.0022</t>
  </si>
  <si>
    <t>09.1.0023</t>
  </si>
  <si>
    <t>09.1.0040</t>
  </si>
  <si>
    <t>09.1.0041</t>
  </si>
  <si>
    <t>09.1.0042</t>
  </si>
  <si>
    <t>09.1.0043</t>
  </si>
  <si>
    <t>09.1.0044</t>
  </si>
  <si>
    <t>09.1.0050</t>
  </si>
  <si>
    <t>09.3.0010</t>
  </si>
  <si>
    <t>09.3.0020</t>
  </si>
  <si>
    <t>09.3.0021</t>
  </si>
  <si>
    <t>09.3.0022</t>
  </si>
  <si>
    <t>09.3.0023</t>
  </si>
  <si>
    <t>09.2.0100</t>
  </si>
  <si>
    <t>09.2.0120</t>
  </si>
  <si>
    <t>09.2.0130</t>
  </si>
  <si>
    <t>09.1.0011
09.1.7511</t>
  </si>
  <si>
    <t>09.1.0012
09.1.7511</t>
  </si>
  <si>
    <t>09.2.0110
09.2.7511</t>
  </si>
  <si>
    <t>09.2.0200
09.2.7511</t>
  </si>
  <si>
    <t>2.2.4.</t>
  </si>
  <si>
    <t>2.2.5.</t>
  </si>
  <si>
    <t>09.3.2654</t>
  </si>
  <si>
    <t>09.3.7703</t>
  </si>
  <si>
    <t>Мероприятие 2.2.4. Компенсация расходов муниципальных спортивных школ подготовивших спортсменов для сборных края</t>
  </si>
  <si>
    <t>Мероприятие 2.2.5. Оснащение учреждений физкультурно-спортивной направленности спортивным инвентарем, оборудованием, спортивной одеждой и обувью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</si>
  <si>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</si>
  <si>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</si>
  <si>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</si>
  <si>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РзПр</t>
  </si>
  <si>
    <t>ВИ</t>
  </si>
  <si>
    <t>(10+14+18)</t>
  </si>
  <si>
    <t xml:space="preserve"> (11+12+13)</t>
  </si>
  <si>
    <t>(7+8+9)</t>
  </si>
  <si>
    <t xml:space="preserve"> (15+16+17)</t>
  </si>
  <si>
    <t>11 01</t>
  </si>
  <si>
    <t>07 02</t>
  </si>
  <si>
    <t>11 02</t>
  </si>
  <si>
    <t>07 07</t>
  </si>
  <si>
    <t>11 05</t>
  </si>
  <si>
    <t xml:space="preserve">09.2.0111
09.2.7511                       </t>
  </si>
  <si>
    <t>Направления и объемы финансирования МП "Развитие физической культуры, спорта и туризма" на 2015 - 2017 годы</t>
  </si>
  <si>
    <t>Подпрограмма № 3 "Обеспечение условий реализации программы и прочие мероприятия"</t>
  </si>
  <si>
    <t>Подпрограмма № 2 "Развитие детско-юношеского спорта и системы подготовки спортивного резерва"</t>
  </si>
  <si>
    <t>Итого по подпрограмме № 3 "Обеспечение условий реализации муниципальной программы и прочие мероприятия"</t>
  </si>
  <si>
    <t>Итого по подпрограмме № 2 "Развитие детско-юношеского спорта и системы подготовки спортивного резерва"</t>
  </si>
  <si>
    <t>Итого по подпрограмме № 1 "Развитие физической культуры, спорта и туризма"</t>
  </si>
  <si>
    <t>09.3.0011
09.3.7511                            09.3.1031</t>
  </si>
  <si>
    <t>3.2.3.</t>
  </si>
  <si>
    <t>3.2.4.</t>
  </si>
  <si>
    <t xml:space="preserve">Мероприятие 3.2.2.  Текущий ремонт объектов учреждения </t>
  </si>
  <si>
    <t xml:space="preserve">Мероприятие 3.2.3. Капитальный ремонт объектов учреждения </t>
  </si>
  <si>
    <t>1.4.1.</t>
  </si>
  <si>
    <t>1.4.2.</t>
  </si>
  <si>
    <t>1.4.3.</t>
  </si>
  <si>
    <t>1.4.4.</t>
  </si>
  <si>
    <t>Мероприятие 1.4.1. Организация и проведение выездных соревнований</t>
  </si>
  <si>
    <t>Мероприятие 1.4.2. Организация и проведение спортивно-массовых мероприятий на территории муниципального образования город Норильск</t>
  </si>
  <si>
    <t>Мероприятие 1.4.3. Организация и проведение мероприятий для поддержки одаренных детей</t>
  </si>
  <si>
    <t>Мероприятие 1.4.4. Организация и проведение спортивных мероприятий патриотического характера</t>
  </si>
  <si>
    <t>Основное мероприятие 1.5. Реализация мероприятий по развитию спорта среди лиц с ограниченными возможностями</t>
  </si>
  <si>
    <t>1.5.</t>
  </si>
  <si>
    <t>2017 год</t>
  </si>
  <si>
    <t xml:space="preserve">Итого финансирование 2015 год </t>
  </si>
  <si>
    <t xml:space="preserve">Итого финансирование 2016 год </t>
  </si>
  <si>
    <t xml:space="preserve">Итого финансирование 2017 год </t>
  </si>
  <si>
    <t xml:space="preserve">Основное мероприятие 1.3. Строительство и реконструкция объектов отрасли физическая культура и спорт
</t>
  </si>
  <si>
    <t>Мероприятие 3.2.1. Обеспечение эффективного управления отраслью</t>
  </si>
  <si>
    <t xml:space="preserve">Приложение № 6
                                                                                                                            </t>
  </si>
  <si>
    <t xml:space="preserve">Мероприятие 3.1.4. Увеличение стоимости основных средств   </t>
  </si>
  <si>
    <t xml:space="preserve">Мероприятие 3.2.4. Увеличение стоимости основных средств   </t>
  </si>
  <si>
    <t>х</t>
  </si>
  <si>
    <t>09.2.0210</t>
  </si>
  <si>
    <t>09.2.0220</t>
  </si>
  <si>
    <t>09.2.0230</t>
  </si>
  <si>
    <t>09.1.0030</t>
  </si>
  <si>
    <t>Основное мероприятие 3.2. Обеспечение эффективного управления отраслью</t>
  </si>
  <si>
    <t>Администрация г.Норильска (МКУ "УКРиС")</t>
  </si>
  <si>
    <t xml:space="preserve">УСиТ               </t>
  </si>
  <si>
    <t>1.2.4.</t>
  </si>
  <si>
    <t>Администрация г.Норильска                        (МКУ "УКРиС")</t>
  </si>
  <si>
    <t>Администрация г.Норильска                          (МКУ "УКРиС")</t>
  </si>
  <si>
    <t>Мероприятие 1.2.4. Погашение кредиторской задолженности по текущему ремонту объектов спортивных учреждений</t>
  </si>
  <si>
    <t>Приложение 3</t>
  </si>
  <si>
    <t>09.2.0112</t>
  </si>
  <si>
    <t xml:space="preserve">Мероприятие 3.1.2. Капитальный ремонт объектов учреждения </t>
  </si>
  <si>
    <t xml:space="preserve">Мероприятие 3.1.3.  Текущий ремонт объектов учреждения </t>
  </si>
  <si>
    <t>к муниципальной программе "Развитие физической  культуры, спорта и туризма" на 2015-2017 годы, утвержденной постановлением Администрации города Норильска 
от 09.12.2014 № 693</t>
  </si>
  <si>
    <t>Подпрограмма № 1 "Развитие массовой физической культуры и спорта"</t>
  </si>
  <si>
    <t>Основное мероприятие 1.2. Развитие инфраструктуры отрасли "Физическая культура и спорт"</t>
  </si>
  <si>
    <t>Основное мероприятие 2.2. Развитие инфраструктуры отрасли "Физическая культура и спорт"</t>
  </si>
  <si>
    <t>к постановлению Администрации города Норильска                                                                             от 01.06.2015 №269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</si>
</sst>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;[Red]#,##0.0"/>
  </numFmts>
  <fonts count="19" x14ac:knownFonts="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9" fillId="0" borderId="0"/>
    <xf numFmtId="0" fontId="18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37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4" fillId="4" borderId="0" xfId="0" applyFont="1" applyFill="1" applyAlignment="1">
      <alignment vertical="top" wrapText="1"/>
    </xf>
    <xf numFmtId="4" fontId="4" fillId="4" borderId="0" xfId="0" applyNumberFormat="1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165" fontId="4" fillId="4" borderId="0" xfId="0" applyNumberFormat="1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164" fontId="1" fillId="4" borderId="0" xfId="0" applyNumberFormat="1" applyFont="1" applyFill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Fill="1" applyAlignment="1">
      <alignment horizontal="right" vertical="center"/>
    </xf>
    <xf numFmtId="164" fontId="1" fillId="4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4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left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top"/>
    </xf>
    <xf numFmtId="164" fontId="4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left" vertical="center" wrapText="1" indent="1"/>
    </xf>
    <xf numFmtId="165" fontId="1" fillId="4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164" fontId="1" fillId="0" borderId="0" xfId="0" applyNumberFormat="1" applyFont="1" applyFill="1" applyAlignment="1">
      <alignment horizontal="righ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left" vertical="center" wrapText="1"/>
    </xf>
    <xf numFmtId="164" fontId="4" fillId="0" borderId="4" xfId="1" applyNumberFormat="1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left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/>
    <xf numFmtId="0" fontId="1" fillId="0" borderId="6" xfId="0" applyFont="1" applyFill="1" applyBorder="1"/>
    <xf numFmtId="164" fontId="4" fillId="0" borderId="2" xfId="0" applyNumberFormat="1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left" vertical="center" wrapText="1"/>
    </xf>
    <xf numFmtId="164" fontId="4" fillId="4" borderId="2" xfId="1" applyNumberFormat="1" applyFont="1" applyFill="1" applyBorder="1" applyAlignment="1">
      <alignment horizontal="left" vertical="center" wrapText="1"/>
    </xf>
    <xf numFmtId="164" fontId="4" fillId="4" borderId="4" xfId="1" applyNumberFormat="1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ColWidth="9.109375" defaultRowHeight="13.8" x14ac:dyDescent="0.25"/>
  <cols>
    <col min="1" max="1" width="11.5546875" style="25" bestFit="1" customWidth="1"/>
    <col min="2" max="2" width="32.88671875" style="1" customWidth="1"/>
    <col min="3" max="4" width="11.88671875" style="33" customWidth="1"/>
    <col min="5" max="5" width="13.44140625" style="33" customWidth="1"/>
    <col min="6" max="6" width="12.44140625" style="2" customWidth="1"/>
    <col min="7" max="7" width="11.88671875" style="2" customWidth="1"/>
    <col min="8" max="8" width="10.6640625" style="13" customWidth="1"/>
    <col min="9" max="9" width="10" style="3" customWidth="1"/>
    <col min="10" max="10" width="8" style="3" customWidth="1"/>
    <col min="11" max="11" width="13" style="3" customWidth="1"/>
    <col min="12" max="12" width="12.44140625" style="2" customWidth="1"/>
    <col min="13" max="13" width="11.88671875" style="2" customWidth="1"/>
    <col min="14" max="14" width="8.88671875" style="13" customWidth="1"/>
    <col min="15" max="15" width="10" style="3" customWidth="1"/>
    <col min="16" max="16" width="8" style="3" customWidth="1"/>
    <col min="17" max="17" width="13" style="3" customWidth="1"/>
    <col min="18" max="18" width="12.44140625" style="2" customWidth="1"/>
    <col min="19" max="19" width="11.88671875" style="2" customWidth="1"/>
    <col min="20" max="20" width="8.88671875" style="13" customWidth="1"/>
    <col min="21" max="21" width="10" style="3" customWidth="1"/>
    <col min="22" max="22" width="8" style="3" customWidth="1"/>
    <col min="23" max="23" width="13" style="3" customWidth="1"/>
    <col min="24" max="24" width="14.33203125" style="3" customWidth="1"/>
    <col min="25" max="25" width="12.5546875" style="3" bestFit="1" customWidth="1"/>
    <col min="26" max="26" width="12.109375" style="3" customWidth="1"/>
    <col min="27" max="16384" width="9.109375" style="3"/>
  </cols>
  <sheetData>
    <row r="1" spans="1:27" ht="14.25" customHeight="1" x14ac:dyDescent="0.25">
      <c r="G1" s="240"/>
      <c r="H1" s="240"/>
      <c r="M1" s="240"/>
      <c r="N1" s="240"/>
      <c r="Q1" s="242" t="s">
        <v>211</v>
      </c>
      <c r="R1" s="242"/>
      <c r="S1" s="242"/>
      <c r="T1" s="242"/>
      <c r="U1" s="242"/>
      <c r="V1" s="242"/>
      <c r="W1" s="242"/>
    </row>
    <row r="2" spans="1:27" ht="32.25" customHeight="1" x14ac:dyDescent="0.25">
      <c r="G2" s="5"/>
      <c r="H2" s="5"/>
      <c r="M2" s="5"/>
      <c r="N2" s="5"/>
      <c r="Q2" s="242" t="s">
        <v>128</v>
      </c>
      <c r="R2" s="242"/>
      <c r="S2" s="242"/>
      <c r="T2" s="242"/>
      <c r="U2" s="242"/>
      <c r="V2" s="242"/>
      <c r="W2" s="242"/>
    </row>
    <row r="3" spans="1:27" ht="14.25" customHeight="1" x14ac:dyDescent="0.25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42"/>
      <c r="R3" s="242"/>
      <c r="S3" s="242"/>
      <c r="T3" s="242"/>
      <c r="U3" s="242"/>
      <c r="V3" s="242"/>
      <c r="W3" s="242"/>
    </row>
    <row r="4" spans="1:27" ht="14.25" customHeight="1" x14ac:dyDescent="0.25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 x14ac:dyDescent="0.25">
      <c r="A5" s="241" t="s">
        <v>4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</row>
    <row r="6" spans="1:27" ht="14.2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 x14ac:dyDescent="0.25">
      <c r="A7" s="235" t="s">
        <v>36</v>
      </c>
      <c r="B7" s="235" t="s">
        <v>3</v>
      </c>
      <c r="C7" s="238" t="s">
        <v>105</v>
      </c>
      <c r="D7" s="238" t="s">
        <v>120</v>
      </c>
      <c r="E7" s="8" t="s">
        <v>106</v>
      </c>
      <c r="F7" s="235" t="s">
        <v>55</v>
      </c>
      <c r="G7" s="235"/>
      <c r="H7" s="235"/>
      <c r="I7" s="235"/>
      <c r="J7" s="235"/>
      <c r="K7" s="235"/>
      <c r="L7" s="235" t="s">
        <v>107</v>
      </c>
      <c r="M7" s="235"/>
      <c r="N7" s="235"/>
      <c r="O7" s="235"/>
      <c r="P7" s="235"/>
      <c r="Q7" s="235"/>
      <c r="R7" s="235" t="s">
        <v>119</v>
      </c>
      <c r="S7" s="235"/>
      <c r="T7" s="235"/>
      <c r="U7" s="235"/>
      <c r="V7" s="235"/>
      <c r="W7" s="235"/>
    </row>
    <row r="8" spans="1:27" s="5" customFormat="1" ht="44.25" customHeight="1" x14ac:dyDescent="0.25">
      <c r="A8" s="235"/>
      <c r="B8" s="235"/>
      <c r="C8" s="238"/>
      <c r="D8" s="238"/>
      <c r="E8" s="238" t="s">
        <v>116</v>
      </c>
      <c r="F8" s="235" t="s">
        <v>5</v>
      </c>
      <c r="G8" s="235"/>
      <c r="H8" s="235"/>
      <c r="I8" s="235" t="s">
        <v>117</v>
      </c>
      <c r="J8" s="235" t="s">
        <v>6</v>
      </c>
      <c r="K8" s="237" t="s">
        <v>118</v>
      </c>
      <c r="L8" s="235" t="s">
        <v>5</v>
      </c>
      <c r="M8" s="235"/>
      <c r="N8" s="235"/>
      <c r="O8" s="235" t="s">
        <v>117</v>
      </c>
      <c r="P8" s="235" t="s">
        <v>6</v>
      </c>
      <c r="Q8" s="237" t="s">
        <v>121</v>
      </c>
      <c r="R8" s="235" t="s">
        <v>5</v>
      </c>
      <c r="S8" s="235"/>
      <c r="T8" s="235"/>
      <c r="U8" s="235" t="s">
        <v>117</v>
      </c>
      <c r="V8" s="235" t="s">
        <v>6</v>
      </c>
      <c r="W8" s="237" t="s">
        <v>122</v>
      </c>
    </row>
    <row r="9" spans="1:27" s="5" customFormat="1" ht="45.75" customHeight="1" x14ac:dyDescent="0.25">
      <c r="A9" s="235"/>
      <c r="B9" s="235"/>
      <c r="C9" s="238"/>
      <c r="D9" s="238"/>
      <c r="E9" s="238"/>
      <c r="F9" s="8" t="s">
        <v>7</v>
      </c>
      <c r="G9" s="8" t="s">
        <v>8</v>
      </c>
      <c r="H9" s="123" t="s">
        <v>9</v>
      </c>
      <c r="I9" s="235"/>
      <c r="J9" s="235"/>
      <c r="K9" s="237"/>
      <c r="L9" s="8" t="s">
        <v>7</v>
      </c>
      <c r="M9" s="8" t="s">
        <v>8</v>
      </c>
      <c r="N9" s="123" t="s">
        <v>9</v>
      </c>
      <c r="O9" s="235"/>
      <c r="P9" s="235"/>
      <c r="Q9" s="237"/>
      <c r="R9" s="8" t="s">
        <v>7</v>
      </c>
      <c r="S9" s="8" t="s">
        <v>8</v>
      </c>
      <c r="T9" s="123" t="s">
        <v>9</v>
      </c>
      <c r="U9" s="235"/>
      <c r="V9" s="235"/>
      <c r="W9" s="237"/>
    </row>
    <row r="10" spans="1:27" s="5" customFormat="1" ht="13.5" customHeight="1" x14ac:dyDescent="0.25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 x14ac:dyDescent="0.25">
      <c r="A11" s="30" t="s">
        <v>37</v>
      </c>
      <c r="B11" s="239" t="s">
        <v>87</v>
      </c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</row>
    <row r="12" spans="1:27" ht="20.25" customHeight="1" x14ac:dyDescent="0.25">
      <c r="A12" s="30" t="s">
        <v>38</v>
      </c>
      <c r="B12" s="236" t="s">
        <v>74</v>
      </c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  <c r="V12" s="236"/>
      <c r="W12" s="236"/>
    </row>
    <row r="13" spans="1:27" s="10" customFormat="1" ht="41.4" x14ac:dyDescent="0.25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 x14ac:dyDescent="0.25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 x14ac:dyDescent="0.25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 x14ac:dyDescent="0.25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 x14ac:dyDescent="0.25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 x14ac:dyDescent="0.25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 x14ac:dyDescent="0.25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 x14ac:dyDescent="0.25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 x14ac:dyDescent="0.25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 x14ac:dyDescent="0.25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 x14ac:dyDescent="0.25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 x14ac:dyDescent="0.25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 x14ac:dyDescent="0.25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 x14ac:dyDescent="0.25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 x14ac:dyDescent="0.25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 x14ac:dyDescent="0.25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 x14ac:dyDescent="0.25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 x14ac:dyDescent="0.25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 x14ac:dyDescent="0.25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 x14ac:dyDescent="0.25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 x14ac:dyDescent="0.25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 x14ac:dyDescent="0.25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 x14ac:dyDescent="0.25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 x14ac:dyDescent="0.25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 x14ac:dyDescent="0.25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 x14ac:dyDescent="0.25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 x14ac:dyDescent="0.25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 x14ac:dyDescent="0.25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 x14ac:dyDescent="0.25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 x14ac:dyDescent="0.25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 x14ac:dyDescent="0.25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 x14ac:dyDescent="0.25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 x14ac:dyDescent="0.25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 x14ac:dyDescent="0.25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 x14ac:dyDescent="0.25">
      <c r="A47" s="30" t="s">
        <v>40</v>
      </c>
      <c r="B47" s="243" t="s">
        <v>77</v>
      </c>
      <c r="C47" s="243"/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  <c r="O47" s="243"/>
      <c r="P47" s="243"/>
      <c r="Q47" s="243"/>
      <c r="R47" s="243"/>
      <c r="S47" s="243"/>
      <c r="T47" s="243"/>
      <c r="U47" s="243"/>
      <c r="V47" s="243"/>
      <c r="W47" s="243"/>
    </row>
    <row r="48" spans="1:23" s="10" customFormat="1" ht="78" customHeight="1" x14ac:dyDescent="0.25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 x14ac:dyDescent="0.25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 x14ac:dyDescent="0.25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 x14ac:dyDescent="0.25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 x14ac:dyDescent="0.25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 x14ac:dyDescent="0.25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 x14ac:dyDescent="0.25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 x14ac:dyDescent="0.25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 x14ac:dyDescent="0.25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 x14ac:dyDescent="0.25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 x14ac:dyDescent="0.25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 x14ac:dyDescent="0.25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 x14ac:dyDescent="0.25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 x14ac:dyDescent="0.25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 x14ac:dyDescent="0.25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 x14ac:dyDescent="0.25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 x14ac:dyDescent="0.25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 x14ac:dyDescent="0.25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 x14ac:dyDescent="0.25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 x14ac:dyDescent="0.25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 x14ac:dyDescent="0.25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 x14ac:dyDescent="0.25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 x14ac:dyDescent="0.25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 x14ac:dyDescent="0.25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 x14ac:dyDescent="0.25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 x14ac:dyDescent="0.25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 x14ac:dyDescent="0.25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 x14ac:dyDescent="0.25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 x14ac:dyDescent="0.25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 x14ac:dyDescent="0.25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 x14ac:dyDescent="0.25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 x14ac:dyDescent="0.25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 x14ac:dyDescent="0.25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 x14ac:dyDescent="0.25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 x14ac:dyDescent="0.25">
      <c r="A82" s="30" t="s">
        <v>42</v>
      </c>
      <c r="B82" s="245" t="s">
        <v>51</v>
      </c>
      <c r="C82" s="245"/>
      <c r="D82" s="245"/>
      <c r="E82" s="245"/>
      <c r="F82" s="245"/>
      <c r="G82" s="245"/>
      <c r="H82" s="245"/>
      <c r="I82" s="245"/>
      <c r="J82" s="245"/>
      <c r="K82" s="245"/>
      <c r="L82" s="245"/>
      <c r="M82" s="245"/>
      <c r="N82" s="245"/>
      <c r="O82" s="245"/>
      <c r="P82" s="245"/>
      <c r="Q82" s="245"/>
      <c r="R82" s="245"/>
      <c r="S82" s="245"/>
      <c r="T82" s="245"/>
      <c r="U82" s="245"/>
      <c r="V82" s="245"/>
      <c r="W82" s="245"/>
    </row>
    <row r="83" spans="1:23" ht="27.75" customHeight="1" x14ac:dyDescent="0.25">
      <c r="A83" s="30" t="s">
        <v>43</v>
      </c>
      <c r="B83" s="243" t="s">
        <v>78</v>
      </c>
      <c r="C83" s="243"/>
      <c r="D83" s="243"/>
      <c r="E83" s="243"/>
      <c r="F83" s="243"/>
      <c r="G83" s="243"/>
      <c r="H83" s="243"/>
      <c r="I83" s="243"/>
      <c r="J83" s="243"/>
      <c r="K83" s="243"/>
      <c r="L83" s="243"/>
      <c r="M83" s="243"/>
      <c r="N83" s="243"/>
      <c r="O83" s="243"/>
      <c r="P83" s="243"/>
      <c r="Q83" s="243"/>
      <c r="R83" s="243"/>
      <c r="S83" s="243"/>
      <c r="T83" s="243"/>
      <c r="U83" s="243"/>
      <c r="V83" s="243"/>
      <c r="W83" s="243"/>
    </row>
    <row r="84" spans="1:23" s="10" customFormat="1" ht="109.5" customHeight="1" x14ac:dyDescent="0.25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 x14ac:dyDescent="0.25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 x14ac:dyDescent="0.25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 x14ac:dyDescent="0.25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 x14ac:dyDescent="0.25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 x14ac:dyDescent="0.25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 x14ac:dyDescent="0.25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 x14ac:dyDescent="0.25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 x14ac:dyDescent="0.25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 x14ac:dyDescent="0.25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 x14ac:dyDescent="0.25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 x14ac:dyDescent="0.25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 x14ac:dyDescent="0.25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 x14ac:dyDescent="0.25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 x14ac:dyDescent="0.25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 x14ac:dyDescent="0.25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 x14ac:dyDescent="0.25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 x14ac:dyDescent="0.25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 x14ac:dyDescent="0.25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 x14ac:dyDescent="0.25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 x14ac:dyDescent="0.25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 x14ac:dyDescent="0.25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 x14ac:dyDescent="0.25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 x14ac:dyDescent="0.25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 x14ac:dyDescent="0.25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 x14ac:dyDescent="0.25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 x14ac:dyDescent="0.25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 x14ac:dyDescent="0.25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 x14ac:dyDescent="0.25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 x14ac:dyDescent="0.25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 x14ac:dyDescent="0.25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 x14ac:dyDescent="0.25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 x14ac:dyDescent="0.25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 x14ac:dyDescent="0.25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 x14ac:dyDescent="0.25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 x14ac:dyDescent="0.25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 x14ac:dyDescent="0.25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 x14ac:dyDescent="0.25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 x14ac:dyDescent="0.25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 x14ac:dyDescent="0.25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 x14ac:dyDescent="0.25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 x14ac:dyDescent="0.25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 x14ac:dyDescent="0.25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 x14ac:dyDescent="0.25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 x14ac:dyDescent="0.25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 x14ac:dyDescent="0.25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 x14ac:dyDescent="0.25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 x14ac:dyDescent="0.25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 x14ac:dyDescent="0.25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 x14ac:dyDescent="0.25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 x14ac:dyDescent="0.25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 x14ac:dyDescent="0.25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 x14ac:dyDescent="0.25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 x14ac:dyDescent="0.25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 x14ac:dyDescent="0.25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 x14ac:dyDescent="0.25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 x14ac:dyDescent="0.25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 x14ac:dyDescent="0.25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 x14ac:dyDescent="0.25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 x14ac:dyDescent="0.25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 x14ac:dyDescent="0.25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 x14ac:dyDescent="0.25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 x14ac:dyDescent="0.25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 x14ac:dyDescent="0.25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 x14ac:dyDescent="0.25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 x14ac:dyDescent="0.25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 x14ac:dyDescent="0.25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 x14ac:dyDescent="0.25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 x14ac:dyDescent="0.25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 x14ac:dyDescent="0.25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 x14ac:dyDescent="0.25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 x14ac:dyDescent="0.25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 x14ac:dyDescent="0.25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 x14ac:dyDescent="0.25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 x14ac:dyDescent="0.25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 x14ac:dyDescent="0.25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 x14ac:dyDescent="0.25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 x14ac:dyDescent="0.25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 x14ac:dyDescent="0.25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 x14ac:dyDescent="0.25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 x14ac:dyDescent="0.25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 x14ac:dyDescent="0.25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 x14ac:dyDescent="0.25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 x14ac:dyDescent="0.25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 x14ac:dyDescent="0.25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 x14ac:dyDescent="0.25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 x14ac:dyDescent="0.25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 x14ac:dyDescent="0.25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 x14ac:dyDescent="0.25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 x14ac:dyDescent="0.25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 x14ac:dyDescent="0.25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 x14ac:dyDescent="0.25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 x14ac:dyDescent="0.25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 x14ac:dyDescent="0.25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 x14ac:dyDescent="0.25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 x14ac:dyDescent="0.25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 x14ac:dyDescent="0.25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 x14ac:dyDescent="0.25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 x14ac:dyDescent="0.25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 x14ac:dyDescent="0.25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 x14ac:dyDescent="0.25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38" x14ac:dyDescent="0.25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 x14ac:dyDescent="0.25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 x14ac:dyDescent="0.25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 x14ac:dyDescent="0.25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 x14ac:dyDescent="0.25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 x14ac:dyDescent="0.25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 x14ac:dyDescent="0.25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 x14ac:dyDescent="0.25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 x14ac:dyDescent="0.25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 x14ac:dyDescent="0.25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 x14ac:dyDescent="0.25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 x14ac:dyDescent="0.25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 x14ac:dyDescent="0.25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 x14ac:dyDescent="0.25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 x14ac:dyDescent="0.25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 x14ac:dyDescent="0.25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 x14ac:dyDescent="0.25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 x14ac:dyDescent="0.25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 x14ac:dyDescent="0.25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 x14ac:dyDescent="0.25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 x14ac:dyDescent="0.25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 x14ac:dyDescent="0.25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 x14ac:dyDescent="0.25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 x14ac:dyDescent="0.25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 x14ac:dyDescent="0.25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 x14ac:dyDescent="0.25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 x14ac:dyDescent="0.25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 x14ac:dyDescent="0.25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 x14ac:dyDescent="0.25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 x14ac:dyDescent="0.25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 x14ac:dyDescent="0.25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 x14ac:dyDescent="0.25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 x14ac:dyDescent="0.25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 x14ac:dyDescent="0.25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 x14ac:dyDescent="0.25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 x14ac:dyDescent="0.25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 x14ac:dyDescent="0.25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 x14ac:dyDescent="0.25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 x14ac:dyDescent="0.25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 x14ac:dyDescent="0.25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 x14ac:dyDescent="0.25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 x14ac:dyDescent="0.25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 x14ac:dyDescent="0.25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 x14ac:dyDescent="0.25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 x14ac:dyDescent="0.25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 x14ac:dyDescent="0.25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 x14ac:dyDescent="0.25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 x14ac:dyDescent="0.25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 x14ac:dyDescent="0.25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 x14ac:dyDescent="0.25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 x14ac:dyDescent="0.25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 x14ac:dyDescent="0.25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 x14ac:dyDescent="0.25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 x14ac:dyDescent="0.25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 x14ac:dyDescent="0.25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 x14ac:dyDescent="0.25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 x14ac:dyDescent="0.25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 x14ac:dyDescent="0.25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 x14ac:dyDescent="0.25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 x14ac:dyDescent="0.25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 x14ac:dyDescent="0.25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 x14ac:dyDescent="0.25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 x14ac:dyDescent="0.25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 x14ac:dyDescent="0.25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 x14ac:dyDescent="0.25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 x14ac:dyDescent="0.25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 x14ac:dyDescent="0.25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 x14ac:dyDescent="0.25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69" x14ac:dyDescent="0.25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 x14ac:dyDescent="0.25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 x14ac:dyDescent="0.25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 x14ac:dyDescent="0.25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 x14ac:dyDescent="0.25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 x14ac:dyDescent="0.25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 x14ac:dyDescent="0.25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 x14ac:dyDescent="0.25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 x14ac:dyDescent="0.25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 x14ac:dyDescent="0.25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 x14ac:dyDescent="0.25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 x14ac:dyDescent="0.25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 x14ac:dyDescent="0.25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 x14ac:dyDescent="0.25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 x14ac:dyDescent="0.25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 x14ac:dyDescent="0.25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 x14ac:dyDescent="0.25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 x14ac:dyDescent="0.25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 x14ac:dyDescent="0.25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 x14ac:dyDescent="0.25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 x14ac:dyDescent="0.25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 x14ac:dyDescent="0.25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 x14ac:dyDescent="0.25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 x14ac:dyDescent="0.25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 x14ac:dyDescent="0.25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 x14ac:dyDescent="0.25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 x14ac:dyDescent="0.25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 x14ac:dyDescent="0.25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 x14ac:dyDescent="0.25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 x14ac:dyDescent="0.25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 x14ac:dyDescent="0.25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 x14ac:dyDescent="0.25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 x14ac:dyDescent="0.25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 x14ac:dyDescent="0.25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 x14ac:dyDescent="0.25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 x14ac:dyDescent="0.25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 x14ac:dyDescent="0.25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 x14ac:dyDescent="0.25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 x14ac:dyDescent="0.25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 x14ac:dyDescent="0.25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 x14ac:dyDescent="0.25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 x14ac:dyDescent="0.25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 x14ac:dyDescent="0.25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 x14ac:dyDescent="0.25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 x14ac:dyDescent="0.25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 x14ac:dyDescent="0.25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 x14ac:dyDescent="0.25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 x14ac:dyDescent="0.25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 x14ac:dyDescent="0.25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 x14ac:dyDescent="0.25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 x14ac:dyDescent="0.25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 x14ac:dyDescent="0.25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 x14ac:dyDescent="0.25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 x14ac:dyDescent="0.25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 x14ac:dyDescent="0.25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 x14ac:dyDescent="0.25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 x14ac:dyDescent="0.25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 x14ac:dyDescent="0.25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 x14ac:dyDescent="0.25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 x14ac:dyDescent="0.25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 x14ac:dyDescent="0.25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 x14ac:dyDescent="0.25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 x14ac:dyDescent="0.25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 x14ac:dyDescent="0.25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 x14ac:dyDescent="0.25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 x14ac:dyDescent="0.25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 x14ac:dyDescent="0.25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 x14ac:dyDescent="0.25">
      <c r="A320" s="30" t="s">
        <v>48</v>
      </c>
      <c r="B320" s="245" t="s">
        <v>50</v>
      </c>
      <c r="C320" s="245"/>
      <c r="D320" s="245"/>
      <c r="E320" s="245"/>
      <c r="F320" s="245"/>
      <c r="G320" s="245"/>
      <c r="H320" s="245"/>
      <c r="I320" s="245"/>
      <c r="J320" s="245"/>
      <c r="K320" s="245"/>
      <c r="L320" s="245"/>
      <c r="M320" s="245"/>
      <c r="N320" s="245"/>
      <c r="O320" s="245"/>
      <c r="P320" s="245"/>
      <c r="Q320" s="245"/>
      <c r="R320" s="245"/>
      <c r="S320" s="245"/>
      <c r="T320" s="245"/>
      <c r="U320" s="245"/>
      <c r="V320" s="245"/>
      <c r="W320" s="245"/>
    </row>
    <row r="321" spans="1:23" ht="20.25" customHeight="1" x14ac:dyDescent="0.25">
      <c r="A321" s="30" t="s">
        <v>49</v>
      </c>
      <c r="B321" s="243" t="s">
        <v>64</v>
      </c>
      <c r="C321" s="243"/>
      <c r="D321" s="243"/>
      <c r="E321" s="243"/>
      <c r="F321" s="243"/>
      <c r="G321" s="243"/>
      <c r="H321" s="243"/>
      <c r="I321" s="243"/>
      <c r="J321" s="243"/>
      <c r="K321" s="243"/>
      <c r="L321" s="243"/>
      <c r="M321" s="243"/>
      <c r="N321" s="243"/>
      <c r="O321" s="243"/>
      <c r="P321" s="243"/>
      <c r="Q321" s="243"/>
      <c r="R321" s="243"/>
      <c r="S321" s="243"/>
      <c r="T321" s="243"/>
      <c r="U321" s="243"/>
      <c r="V321" s="243"/>
      <c r="W321" s="243"/>
    </row>
    <row r="322" spans="1:23" s="10" customFormat="1" ht="48" customHeight="1" x14ac:dyDescent="0.25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 x14ac:dyDescent="0.25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 x14ac:dyDescent="0.25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 x14ac:dyDescent="0.25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 x14ac:dyDescent="0.25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 x14ac:dyDescent="0.25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 x14ac:dyDescent="0.25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 x14ac:dyDescent="0.25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 x14ac:dyDescent="0.25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 x14ac:dyDescent="0.25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 x14ac:dyDescent="0.25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 x14ac:dyDescent="0.25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 x14ac:dyDescent="0.25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 x14ac:dyDescent="0.25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 x14ac:dyDescent="0.25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 x14ac:dyDescent="0.25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 x14ac:dyDescent="0.25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 x14ac:dyDescent="0.25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 x14ac:dyDescent="0.25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 x14ac:dyDescent="0.25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 x14ac:dyDescent="0.25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 x14ac:dyDescent="0.25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 x14ac:dyDescent="0.25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 x14ac:dyDescent="0.25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 x14ac:dyDescent="0.25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 x14ac:dyDescent="0.25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 x14ac:dyDescent="0.25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 x14ac:dyDescent="0.25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 x14ac:dyDescent="0.25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 x14ac:dyDescent="0.25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 x14ac:dyDescent="0.25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 x14ac:dyDescent="0.25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 x14ac:dyDescent="0.25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 x14ac:dyDescent="0.25">
      <c r="A355" s="30" t="s">
        <v>35</v>
      </c>
      <c r="B355" s="243" t="s">
        <v>79</v>
      </c>
      <c r="C355" s="243"/>
      <c r="D355" s="243"/>
      <c r="E355" s="243"/>
      <c r="F355" s="243"/>
      <c r="G355" s="243"/>
      <c r="H355" s="243"/>
      <c r="I355" s="243"/>
      <c r="J355" s="243"/>
      <c r="K355" s="243"/>
      <c r="L355" s="243"/>
      <c r="M355" s="243"/>
      <c r="N355" s="243"/>
      <c r="O355" s="243"/>
      <c r="P355" s="243"/>
      <c r="Q355" s="243"/>
      <c r="R355" s="243"/>
      <c r="S355" s="243"/>
      <c r="T355" s="243"/>
      <c r="U355" s="243"/>
      <c r="V355" s="243"/>
      <c r="W355" s="243"/>
    </row>
    <row r="356" spans="1:23" s="10" customFormat="1" ht="79.5" customHeight="1" x14ac:dyDescent="0.25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 x14ac:dyDescent="0.25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 x14ac:dyDescent="0.25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 x14ac:dyDescent="0.25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 x14ac:dyDescent="0.25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 x14ac:dyDescent="0.25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 x14ac:dyDescent="0.25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 x14ac:dyDescent="0.25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 x14ac:dyDescent="0.25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 x14ac:dyDescent="0.25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 x14ac:dyDescent="0.25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 x14ac:dyDescent="0.25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 x14ac:dyDescent="0.25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 x14ac:dyDescent="0.25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 x14ac:dyDescent="0.25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 x14ac:dyDescent="0.25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 x14ac:dyDescent="0.25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 x14ac:dyDescent="0.25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 x14ac:dyDescent="0.25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 x14ac:dyDescent="0.25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 x14ac:dyDescent="0.25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 x14ac:dyDescent="0.25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 x14ac:dyDescent="0.25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 x14ac:dyDescent="0.25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 x14ac:dyDescent="0.25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 x14ac:dyDescent="0.25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 x14ac:dyDescent="0.25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 x14ac:dyDescent="0.25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 x14ac:dyDescent="0.25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 x14ac:dyDescent="0.25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 x14ac:dyDescent="0.25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 x14ac:dyDescent="0.25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 x14ac:dyDescent="0.25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 x14ac:dyDescent="0.25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 x14ac:dyDescent="0.25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 x14ac:dyDescent="0.25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 x14ac:dyDescent="0.25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 x14ac:dyDescent="0.25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 x14ac:dyDescent="0.25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 x14ac:dyDescent="0.25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 x14ac:dyDescent="0.25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 x14ac:dyDescent="0.25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 x14ac:dyDescent="0.25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 x14ac:dyDescent="0.25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 x14ac:dyDescent="0.25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 x14ac:dyDescent="0.25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 x14ac:dyDescent="0.25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 x14ac:dyDescent="0.25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 x14ac:dyDescent="0.25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 x14ac:dyDescent="0.25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 x14ac:dyDescent="0.25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 x14ac:dyDescent="0.25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 x14ac:dyDescent="0.25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 x14ac:dyDescent="0.25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 x14ac:dyDescent="0.25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 x14ac:dyDescent="0.25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 x14ac:dyDescent="0.25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 x14ac:dyDescent="0.25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 x14ac:dyDescent="0.25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 x14ac:dyDescent="0.25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 x14ac:dyDescent="0.25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 x14ac:dyDescent="0.25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 x14ac:dyDescent="0.25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 x14ac:dyDescent="0.25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 x14ac:dyDescent="0.25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 x14ac:dyDescent="0.25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 x14ac:dyDescent="0.25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 x14ac:dyDescent="0.25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 x14ac:dyDescent="0.25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 x14ac:dyDescent="0.25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 x14ac:dyDescent="0.25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 x14ac:dyDescent="0.25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 x14ac:dyDescent="0.25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 x14ac:dyDescent="0.25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 x14ac:dyDescent="0.25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 x14ac:dyDescent="0.25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 x14ac:dyDescent="0.25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 x14ac:dyDescent="0.25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 x14ac:dyDescent="0.25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 x14ac:dyDescent="0.25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 x14ac:dyDescent="0.25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 x14ac:dyDescent="0.25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 x14ac:dyDescent="0.25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 x14ac:dyDescent="0.25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 x14ac:dyDescent="0.25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 x14ac:dyDescent="0.25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 x14ac:dyDescent="0.25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 x14ac:dyDescent="0.25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 x14ac:dyDescent="0.25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 x14ac:dyDescent="0.25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 x14ac:dyDescent="0.25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 x14ac:dyDescent="0.25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 x14ac:dyDescent="0.25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 x14ac:dyDescent="0.25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 x14ac:dyDescent="0.25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 x14ac:dyDescent="0.25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 x14ac:dyDescent="0.25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 x14ac:dyDescent="0.25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 x14ac:dyDescent="0.25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 x14ac:dyDescent="0.25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 x14ac:dyDescent="0.25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 x14ac:dyDescent="0.25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 x14ac:dyDescent="0.25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 x14ac:dyDescent="0.25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 x14ac:dyDescent="0.25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 x14ac:dyDescent="0.25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 x14ac:dyDescent="0.25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 x14ac:dyDescent="0.25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 x14ac:dyDescent="0.25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 x14ac:dyDescent="0.25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 x14ac:dyDescent="0.25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 x14ac:dyDescent="0.25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 x14ac:dyDescent="0.25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 x14ac:dyDescent="0.25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 x14ac:dyDescent="0.25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 x14ac:dyDescent="0.25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 x14ac:dyDescent="0.25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 x14ac:dyDescent="0.25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 x14ac:dyDescent="0.25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 x14ac:dyDescent="0.25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 x14ac:dyDescent="0.25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 x14ac:dyDescent="0.25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 x14ac:dyDescent="0.25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 x14ac:dyDescent="0.25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 x14ac:dyDescent="0.25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 x14ac:dyDescent="0.25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 x14ac:dyDescent="0.25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 x14ac:dyDescent="0.25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 x14ac:dyDescent="0.25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 x14ac:dyDescent="0.25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 x14ac:dyDescent="0.25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 x14ac:dyDescent="0.25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 x14ac:dyDescent="0.25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 x14ac:dyDescent="0.25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 x14ac:dyDescent="0.25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 x14ac:dyDescent="0.25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 x14ac:dyDescent="0.25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 x14ac:dyDescent="0.25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 x14ac:dyDescent="0.25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 x14ac:dyDescent="0.25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 x14ac:dyDescent="0.25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 x14ac:dyDescent="0.25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 x14ac:dyDescent="0.25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 x14ac:dyDescent="0.25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 x14ac:dyDescent="0.25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 x14ac:dyDescent="0.25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 x14ac:dyDescent="0.25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 x14ac:dyDescent="0.25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 x14ac:dyDescent="0.25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 x14ac:dyDescent="0.25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 x14ac:dyDescent="0.25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 x14ac:dyDescent="0.25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 x14ac:dyDescent="0.25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 x14ac:dyDescent="0.25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 x14ac:dyDescent="0.25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 x14ac:dyDescent="0.25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 x14ac:dyDescent="0.25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 x14ac:dyDescent="0.25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 x14ac:dyDescent="0.25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 x14ac:dyDescent="0.25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 x14ac:dyDescent="0.25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 x14ac:dyDescent="0.25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 x14ac:dyDescent="0.25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 x14ac:dyDescent="0.25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 x14ac:dyDescent="0.25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 x14ac:dyDescent="0.25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 x14ac:dyDescent="0.25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 x14ac:dyDescent="0.25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 x14ac:dyDescent="0.25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 x14ac:dyDescent="0.25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 x14ac:dyDescent="0.25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 x14ac:dyDescent="0.25">
      <c r="A527" s="244" t="s">
        <v>89</v>
      </c>
      <c r="B527" s="244"/>
      <c r="C527" s="244"/>
      <c r="D527" s="244"/>
      <c r="E527" s="244"/>
      <c r="F527" s="244"/>
      <c r="G527" s="244"/>
      <c r="H527" s="244"/>
      <c r="I527" s="244"/>
      <c r="J527" s="244"/>
      <c r="K527" s="244"/>
      <c r="L527" s="244"/>
      <c r="M527" s="244"/>
      <c r="N527" s="244"/>
      <c r="O527" s="244"/>
      <c r="P527" s="244"/>
      <c r="Q527" s="244"/>
      <c r="R527" s="244"/>
      <c r="S527" s="244"/>
      <c r="T527" s="244"/>
      <c r="U527" s="244"/>
      <c r="V527" s="244"/>
      <c r="W527" s="244"/>
    </row>
    <row r="528" spans="1:23" s="39" customFormat="1" ht="21.75" customHeight="1" x14ac:dyDescent="0.25">
      <c r="A528" s="41" t="s">
        <v>37</v>
      </c>
      <c r="B528" s="244" t="s">
        <v>59</v>
      </c>
      <c r="C528" s="244"/>
      <c r="D528" s="244"/>
      <c r="E528" s="244"/>
      <c r="F528" s="244"/>
      <c r="G528" s="244"/>
      <c r="H528" s="244"/>
      <c r="I528" s="244"/>
      <c r="J528" s="244"/>
      <c r="K528" s="244"/>
      <c r="L528" s="244"/>
      <c r="M528" s="244"/>
      <c r="N528" s="244"/>
      <c r="O528" s="244"/>
      <c r="P528" s="244"/>
      <c r="Q528" s="244"/>
      <c r="R528" s="244"/>
      <c r="S528" s="244"/>
      <c r="T528" s="244"/>
      <c r="U528" s="244"/>
      <c r="V528" s="244"/>
      <c r="W528" s="244"/>
    </row>
    <row r="529" spans="1:23" s="10" customFormat="1" ht="72.75" customHeight="1" x14ac:dyDescent="0.25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 x14ac:dyDescent="0.25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 x14ac:dyDescent="0.25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 x14ac:dyDescent="0.25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 x14ac:dyDescent="0.25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 x14ac:dyDescent="0.25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 x14ac:dyDescent="0.25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 x14ac:dyDescent="0.25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 x14ac:dyDescent="0.25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 x14ac:dyDescent="0.25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 x14ac:dyDescent="0.25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 x14ac:dyDescent="0.25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 x14ac:dyDescent="0.25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 x14ac:dyDescent="0.25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 x14ac:dyDescent="0.25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 x14ac:dyDescent="0.25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 x14ac:dyDescent="0.25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 x14ac:dyDescent="0.25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 x14ac:dyDescent="0.25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 x14ac:dyDescent="0.25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 x14ac:dyDescent="0.25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 x14ac:dyDescent="0.25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 x14ac:dyDescent="0.25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 x14ac:dyDescent="0.25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 x14ac:dyDescent="0.25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 x14ac:dyDescent="0.25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 x14ac:dyDescent="0.25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 x14ac:dyDescent="0.25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 x14ac:dyDescent="0.25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 x14ac:dyDescent="0.25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 x14ac:dyDescent="0.25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 x14ac:dyDescent="0.25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 x14ac:dyDescent="0.25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1.4" x14ac:dyDescent="0.25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 x14ac:dyDescent="0.25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 x14ac:dyDescent="0.25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 x14ac:dyDescent="0.25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 x14ac:dyDescent="0.25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 x14ac:dyDescent="0.25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 x14ac:dyDescent="0.25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 x14ac:dyDescent="0.25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 x14ac:dyDescent="0.25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 x14ac:dyDescent="0.25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 x14ac:dyDescent="0.25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 x14ac:dyDescent="0.25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 x14ac:dyDescent="0.25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 x14ac:dyDescent="0.25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 x14ac:dyDescent="0.25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 x14ac:dyDescent="0.25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 x14ac:dyDescent="0.25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 x14ac:dyDescent="0.25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 x14ac:dyDescent="0.25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 x14ac:dyDescent="0.25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 x14ac:dyDescent="0.25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 x14ac:dyDescent="0.25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 x14ac:dyDescent="0.25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 x14ac:dyDescent="0.25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 x14ac:dyDescent="0.25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 x14ac:dyDescent="0.25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 x14ac:dyDescent="0.25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 x14ac:dyDescent="0.25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 x14ac:dyDescent="0.25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 x14ac:dyDescent="0.25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 x14ac:dyDescent="0.25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 x14ac:dyDescent="0.25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 x14ac:dyDescent="0.25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 x14ac:dyDescent="0.25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 x14ac:dyDescent="0.25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 x14ac:dyDescent="0.25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 x14ac:dyDescent="0.25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 x14ac:dyDescent="0.25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 x14ac:dyDescent="0.25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 x14ac:dyDescent="0.25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 x14ac:dyDescent="0.25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 x14ac:dyDescent="0.25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 x14ac:dyDescent="0.25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 x14ac:dyDescent="0.25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 x14ac:dyDescent="0.25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 x14ac:dyDescent="0.25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 x14ac:dyDescent="0.25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 x14ac:dyDescent="0.25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 x14ac:dyDescent="0.25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 x14ac:dyDescent="0.25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 x14ac:dyDescent="0.25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 x14ac:dyDescent="0.25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 x14ac:dyDescent="0.25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 x14ac:dyDescent="0.25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 x14ac:dyDescent="0.25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 x14ac:dyDescent="0.25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 x14ac:dyDescent="0.25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 x14ac:dyDescent="0.25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 x14ac:dyDescent="0.25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 x14ac:dyDescent="0.25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 x14ac:dyDescent="0.25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 x14ac:dyDescent="0.25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 x14ac:dyDescent="0.25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 x14ac:dyDescent="0.25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 x14ac:dyDescent="0.25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 x14ac:dyDescent="0.25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 x14ac:dyDescent="0.25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 x14ac:dyDescent="0.25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 x14ac:dyDescent="0.25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 x14ac:dyDescent="0.25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7.6" x14ac:dyDescent="0.25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 x14ac:dyDescent="0.25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 x14ac:dyDescent="0.25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 x14ac:dyDescent="0.25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 x14ac:dyDescent="0.25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 x14ac:dyDescent="0.25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 x14ac:dyDescent="0.25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 x14ac:dyDescent="0.25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7.6" x14ac:dyDescent="0.25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 x14ac:dyDescent="0.25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 x14ac:dyDescent="0.25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x14ac:dyDescent="0.25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 x14ac:dyDescent="0.25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7.6" x14ac:dyDescent="0.25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 x14ac:dyDescent="0.25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x14ac:dyDescent="0.25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x14ac:dyDescent="0.25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7.6" x14ac:dyDescent="0.25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 x14ac:dyDescent="0.25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 x14ac:dyDescent="0.25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 x14ac:dyDescent="0.25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 x14ac:dyDescent="0.25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 x14ac:dyDescent="0.25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 x14ac:dyDescent="0.25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 x14ac:dyDescent="0.25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 x14ac:dyDescent="0.25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 x14ac:dyDescent="0.25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 x14ac:dyDescent="0.25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 x14ac:dyDescent="0.25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 x14ac:dyDescent="0.25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 x14ac:dyDescent="0.25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 x14ac:dyDescent="0.25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 x14ac:dyDescent="0.25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 x14ac:dyDescent="0.25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 x14ac:dyDescent="0.25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 x14ac:dyDescent="0.25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 x14ac:dyDescent="0.25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 x14ac:dyDescent="0.25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 x14ac:dyDescent="0.25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 x14ac:dyDescent="0.25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 x14ac:dyDescent="0.25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 x14ac:dyDescent="0.25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 x14ac:dyDescent="0.25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 x14ac:dyDescent="0.25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 x14ac:dyDescent="0.25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 x14ac:dyDescent="0.25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 x14ac:dyDescent="0.25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 x14ac:dyDescent="0.25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 x14ac:dyDescent="0.25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 x14ac:dyDescent="0.25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 x14ac:dyDescent="0.25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 x14ac:dyDescent="0.25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x14ac:dyDescent="0.25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 x14ac:dyDescent="0.25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 x14ac:dyDescent="0.25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6" hidden="1" x14ac:dyDescent="0.25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6" hidden="1" x14ac:dyDescent="0.25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6" x14ac:dyDescent="0.25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 x14ac:dyDescent="0.25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 x14ac:dyDescent="0.25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 x14ac:dyDescent="0.25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 x14ac:dyDescent="0.25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 x14ac:dyDescent="0.25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 x14ac:dyDescent="0.25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 x14ac:dyDescent="0.25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 x14ac:dyDescent="0.25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 x14ac:dyDescent="0.25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 x14ac:dyDescent="0.25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 x14ac:dyDescent="0.25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 x14ac:dyDescent="0.25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 x14ac:dyDescent="0.25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 x14ac:dyDescent="0.25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 x14ac:dyDescent="0.25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 x14ac:dyDescent="0.25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 x14ac:dyDescent="0.25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 x14ac:dyDescent="0.25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 x14ac:dyDescent="0.25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 x14ac:dyDescent="0.25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 x14ac:dyDescent="0.25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 x14ac:dyDescent="0.25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 x14ac:dyDescent="0.25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 x14ac:dyDescent="0.25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 x14ac:dyDescent="0.25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 x14ac:dyDescent="0.25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 x14ac:dyDescent="0.25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 x14ac:dyDescent="0.25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 x14ac:dyDescent="0.25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 x14ac:dyDescent="0.25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 x14ac:dyDescent="0.25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 x14ac:dyDescent="0.25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 x14ac:dyDescent="0.25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 x14ac:dyDescent="0.25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 x14ac:dyDescent="0.25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 x14ac:dyDescent="0.25"/>
    <row r="727" spans="1:26" ht="18" x14ac:dyDescent="0.25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 x14ac:dyDescent="0.25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 x14ac:dyDescent="0.25">
      <c r="G729" s="48"/>
      <c r="M729" s="48"/>
      <c r="S729" s="48"/>
    </row>
    <row r="730" spans="1:26" x14ac:dyDescent="0.25">
      <c r="C730" s="3"/>
      <c r="D730" s="3">
        <v>71540</v>
      </c>
      <c r="E730" s="3">
        <f>'[1]71540'!$C$88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 x14ac:dyDescent="0.25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 x14ac:dyDescent="0.25">
      <c r="C732" s="3"/>
      <c r="D732" s="3">
        <v>71511</v>
      </c>
      <c r="E732" s="3">
        <f>'[1]71511'!$C$88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 x14ac:dyDescent="0.25">
      <c r="C733" s="3"/>
      <c r="D733" s="3">
        <v>71512</v>
      </c>
      <c r="E733" s="3">
        <f>'[1]71512'!$C$88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 x14ac:dyDescent="0.25">
      <c r="C734" s="3"/>
      <c r="D734" s="3">
        <v>71513</v>
      </c>
      <c r="E734" s="3">
        <f>'[1]71513'!$C$88-[1]э.71513!$C$88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 x14ac:dyDescent="0.25">
      <c r="C735" s="3"/>
      <c r="D735" s="3">
        <v>71514</v>
      </c>
      <c r="E735" s="3">
        <f>'[1]71514'!$C$88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 x14ac:dyDescent="0.25">
      <c r="C736" s="3"/>
      <c r="D736" s="3">
        <v>71515</v>
      </c>
      <c r="E736" s="3">
        <f>'[1]71515'!$C$88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 x14ac:dyDescent="0.25">
      <c r="D737" s="33">
        <v>71516</v>
      </c>
      <c r="E737" s="33">
        <f>[1]ц71516!$C$88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 x14ac:dyDescent="0.25">
      <c r="D738" s="33">
        <v>71520</v>
      </c>
      <c r="E738" s="33">
        <f>'[1]71520'!$C$88+[1]р.71520!$C$88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 x14ac:dyDescent="0.25">
      <c r="D739" s="33">
        <v>71530</v>
      </c>
      <c r="E739" s="33">
        <f>[1]ц71530!$C$88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 x14ac:dyDescent="0.25">
      <c r="D740" s="33">
        <v>71551</v>
      </c>
      <c r="G740" s="44">
        <f t="shared" si="322"/>
        <v>0</v>
      </c>
      <c r="H740" s="44"/>
    </row>
    <row r="741" spans="1:23" x14ac:dyDescent="0.25">
      <c r="D741" s="33">
        <v>71552</v>
      </c>
      <c r="E741" s="33">
        <f>[1]г.71552!$C$88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x14ac:dyDescent="0.25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 x14ac:dyDescent="0.25">
      <c r="E744" s="48"/>
      <c r="F744" s="48"/>
    </row>
    <row r="746" spans="1:23" x14ac:dyDescent="0.25">
      <c r="F746" s="48"/>
    </row>
    <row r="747" spans="1:23" x14ac:dyDescent="0.25">
      <c r="F747" s="48"/>
    </row>
  </sheetData>
  <mergeCells count="36">
    <mergeCell ref="B355:W355"/>
    <mergeCell ref="A527:W527"/>
    <mergeCell ref="B528:W528"/>
    <mergeCell ref="B83:W83"/>
    <mergeCell ref="B47:W47"/>
    <mergeCell ref="B82:W82"/>
    <mergeCell ref="B321:W321"/>
    <mergeCell ref="B320:W320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G1" s="5"/>
      <c r="H1" s="5"/>
      <c r="M1" s="5"/>
      <c r="N1" s="5"/>
      <c r="R1" s="242" t="s">
        <v>212</v>
      </c>
      <c r="S1" s="242"/>
      <c r="T1" s="242"/>
      <c r="U1" s="242"/>
      <c r="V1" s="242"/>
      <c r="W1" s="242"/>
      <c r="X1" s="242"/>
    </row>
    <row r="2" spans="1:24" ht="31.5" customHeight="1" x14ac:dyDescent="0.25">
      <c r="F2" s="48"/>
      <c r="G2" s="5"/>
      <c r="H2" s="5"/>
      <c r="M2" s="5"/>
      <c r="N2" s="5"/>
      <c r="R2" s="242" t="s">
        <v>128</v>
      </c>
      <c r="S2" s="242"/>
      <c r="T2" s="242"/>
      <c r="U2" s="242"/>
      <c r="V2" s="242"/>
      <c r="W2" s="242"/>
      <c r="X2" s="242"/>
    </row>
    <row r="3" spans="1:24" ht="15.6" x14ac:dyDescent="0.25">
      <c r="A3" s="26"/>
      <c r="B3" s="7"/>
      <c r="C3" s="4"/>
      <c r="D3" s="23"/>
      <c r="E3" s="63"/>
      <c r="F3" s="7"/>
      <c r="G3" s="4"/>
      <c r="H3" s="11"/>
      <c r="M3" s="4"/>
      <c r="N3" s="11"/>
      <c r="R3" s="242"/>
      <c r="S3" s="242"/>
      <c r="T3" s="242"/>
      <c r="U3" s="242"/>
      <c r="V3" s="242"/>
      <c r="W3" s="242"/>
      <c r="X3" s="242"/>
    </row>
    <row r="4" spans="1:24" ht="14.25" customHeight="1" x14ac:dyDescent="0.25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 x14ac:dyDescent="0.25">
      <c r="A5" s="241" t="s">
        <v>4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</row>
    <row r="6" spans="1:24" ht="22.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 x14ac:dyDescent="0.25">
      <c r="A7" s="235" t="s">
        <v>36</v>
      </c>
      <c r="B7" s="252" t="s">
        <v>3</v>
      </c>
      <c r="C7" s="238"/>
      <c r="D7" s="238" t="s">
        <v>105</v>
      </c>
      <c r="E7" s="249" t="s">
        <v>120</v>
      </c>
      <c r="F7" s="252" t="s">
        <v>106</v>
      </c>
      <c r="G7" s="235" t="s">
        <v>55</v>
      </c>
      <c r="H7" s="235"/>
      <c r="I7" s="235"/>
      <c r="J7" s="235"/>
      <c r="K7" s="235"/>
      <c r="L7" s="235"/>
      <c r="M7" s="235" t="s">
        <v>107</v>
      </c>
      <c r="N7" s="235"/>
      <c r="O7" s="235"/>
      <c r="P7" s="235"/>
      <c r="Q7" s="235"/>
      <c r="R7" s="235"/>
      <c r="S7" s="235" t="s">
        <v>119</v>
      </c>
      <c r="T7" s="235"/>
      <c r="U7" s="235"/>
      <c r="V7" s="235"/>
      <c r="W7" s="235"/>
      <c r="X7" s="235"/>
    </row>
    <row r="8" spans="1:24" s="5" customFormat="1" ht="44.25" customHeight="1" x14ac:dyDescent="0.25">
      <c r="A8" s="235"/>
      <c r="B8" s="253"/>
      <c r="C8" s="238"/>
      <c r="D8" s="238"/>
      <c r="E8" s="250"/>
      <c r="F8" s="253"/>
      <c r="G8" s="255" t="s">
        <v>5</v>
      </c>
      <c r="H8" s="256"/>
      <c r="I8" s="256"/>
      <c r="J8" s="235" t="s">
        <v>117</v>
      </c>
      <c r="K8" s="235" t="s">
        <v>6</v>
      </c>
      <c r="L8" s="237" t="s">
        <v>125</v>
      </c>
      <c r="M8" s="255" t="s">
        <v>5</v>
      </c>
      <c r="N8" s="256"/>
      <c r="O8" s="256"/>
      <c r="P8" s="235" t="s">
        <v>117</v>
      </c>
      <c r="Q8" s="235" t="s">
        <v>6</v>
      </c>
      <c r="R8" s="237" t="s">
        <v>125</v>
      </c>
      <c r="S8" s="255" t="s">
        <v>5</v>
      </c>
      <c r="T8" s="256"/>
      <c r="U8" s="256"/>
      <c r="V8" s="235" t="s">
        <v>117</v>
      </c>
      <c r="W8" s="235" t="s">
        <v>6</v>
      </c>
      <c r="X8" s="237" t="s">
        <v>125</v>
      </c>
    </row>
    <row r="9" spans="1:24" s="5" customFormat="1" ht="45.75" customHeight="1" x14ac:dyDescent="0.25">
      <c r="A9" s="235"/>
      <c r="B9" s="254"/>
      <c r="C9" s="238"/>
      <c r="D9" s="238"/>
      <c r="E9" s="251"/>
      <c r="F9" s="52" t="s">
        <v>116</v>
      </c>
      <c r="G9" s="8" t="s">
        <v>7</v>
      </c>
      <c r="H9" s="8" t="s">
        <v>8</v>
      </c>
      <c r="I9" s="38" t="s">
        <v>9</v>
      </c>
      <c r="J9" s="235"/>
      <c r="K9" s="235"/>
      <c r="L9" s="237"/>
      <c r="M9" s="8" t="s">
        <v>7</v>
      </c>
      <c r="N9" s="8" t="s">
        <v>8</v>
      </c>
      <c r="O9" s="38" t="s">
        <v>9</v>
      </c>
      <c r="P9" s="235"/>
      <c r="Q9" s="235"/>
      <c r="R9" s="237"/>
      <c r="S9" s="8" t="s">
        <v>7</v>
      </c>
      <c r="T9" s="8" t="s">
        <v>8</v>
      </c>
      <c r="U9" s="38" t="s">
        <v>9</v>
      </c>
      <c r="V9" s="235"/>
      <c r="W9" s="235"/>
      <c r="X9" s="237"/>
    </row>
    <row r="10" spans="1:24" s="5" customFormat="1" ht="13.5" customHeight="1" x14ac:dyDescent="0.25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 x14ac:dyDescent="0.3">
      <c r="A11" s="246" t="s">
        <v>58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</row>
    <row r="12" spans="1:24" ht="15.75" customHeight="1" x14ac:dyDescent="0.25">
      <c r="A12" s="30" t="s">
        <v>42</v>
      </c>
      <c r="B12" s="248" t="s">
        <v>51</v>
      </c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</row>
    <row r="13" spans="1:24" ht="27.75" customHeight="1" x14ac:dyDescent="0.25">
      <c r="A13" s="30" t="s">
        <v>43</v>
      </c>
      <c r="B13" s="243" t="s">
        <v>78</v>
      </c>
      <c r="C13" s="243"/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</row>
    <row r="14" spans="1:24" ht="117" customHeight="1" x14ac:dyDescent="0.25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 x14ac:dyDescent="0.25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 x14ac:dyDescent="0.25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 x14ac:dyDescent="0.25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 x14ac:dyDescent="0.25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 x14ac:dyDescent="0.25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 x14ac:dyDescent="0.25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 x14ac:dyDescent="0.25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 x14ac:dyDescent="0.25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 x14ac:dyDescent="0.25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 x14ac:dyDescent="0.25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 x14ac:dyDescent="0.25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 x14ac:dyDescent="0.25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 x14ac:dyDescent="0.25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 x14ac:dyDescent="0.25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 x14ac:dyDescent="0.25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 x14ac:dyDescent="0.25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 x14ac:dyDescent="0.25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 x14ac:dyDescent="0.25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 x14ac:dyDescent="0.25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 x14ac:dyDescent="0.25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 x14ac:dyDescent="0.25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 x14ac:dyDescent="0.25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 x14ac:dyDescent="0.25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 x14ac:dyDescent="0.25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 x14ac:dyDescent="0.25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 x14ac:dyDescent="0.25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 x14ac:dyDescent="0.25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 x14ac:dyDescent="0.25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 x14ac:dyDescent="0.25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 x14ac:dyDescent="0.25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 x14ac:dyDescent="0.25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 x14ac:dyDescent="0.25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 x14ac:dyDescent="0.25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 x14ac:dyDescent="0.25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 x14ac:dyDescent="0.25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 x14ac:dyDescent="0.25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 x14ac:dyDescent="0.25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 x14ac:dyDescent="0.25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 x14ac:dyDescent="0.25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 x14ac:dyDescent="0.25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 x14ac:dyDescent="0.25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 x14ac:dyDescent="0.25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 x14ac:dyDescent="0.25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 x14ac:dyDescent="0.25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 x14ac:dyDescent="0.25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 x14ac:dyDescent="0.25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 x14ac:dyDescent="0.25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 x14ac:dyDescent="0.25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 x14ac:dyDescent="0.25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 x14ac:dyDescent="0.25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 x14ac:dyDescent="0.25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 x14ac:dyDescent="0.25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 x14ac:dyDescent="0.25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 x14ac:dyDescent="0.25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 x14ac:dyDescent="0.25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 x14ac:dyDescent="0.25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 x14ac:dyDescent="0.25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 x14ac:dyDescent="0.25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 x14ac:dyDescent="0.25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 x14ac:dyDescent="0.25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 x14ac:dyDescent="0.25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 x14ac:dyDescent="0.25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 x14ac:dyDescent="0.25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 x14ac:dyDescent="0.25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 x14ac:dyDescent="0.25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 x14ac:dyDescent="0.25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 x14ac:dyDescent="0.25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 x14ac:dyDescent="0.25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 x14ac:dyDescent="0.25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 x14ac:dyDescent="0.25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 x14ac:dyDescent="0.25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 x14ac:dyDescent="0.25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 x14ac:dyDescent="0.25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 x14ac:dyDescent="0.25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 x14ac:dyDescent="0.25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 x14ac:dyDescent="0.25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 x14ac:dyDescent="0.25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 x14ac:dyDescent="0.25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 x14ac:dyDescent="0.25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 x14ac:dyDescent="0.25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 x14ac:dyDescent="0.25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 x14ac:dyDescent="0.25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 x14ac:dyDescent="0.25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 x14ac:dyDescent="0.25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 x14ac:dyDescent="0.25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 x14ac:dyDescent="0.25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 x14ac:dyDescent="0.25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 x14ac:dyDescent="0.25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 x14ac:dyDescent="0.25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 x14ac:dyDescent="0.25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 x14ac:dyDescent="0.25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 x14ac:dyDescent="0.25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 x14ac:dyDescent="0.25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 x14ac:dyDescent="0.25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 x14ac:dyDescent="0.25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 x14ac:dyDescent="0.25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 x14ac:dyDescent="0.25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 x14ac:dyDescent="0.25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 x14ac:dyDescent="0.25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 x14ac:dyDescent="0.25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 x14ac:dyDescent="0.25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 x14ac:dyDescent="0.25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 x14ac:dyDescent="0.25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 x14ac:dyDescent="0.25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 x14ac:dyDescent="0.25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 x14ac:dyDescent="0.25">
      <c r="A120" s="244" t="s">
        <v>89</v>
      </c>
      <c r="B120" s="244"/>
      <c r="C120" s="244"/>
      <c r="D120" s="244"/>
      <c r="E120" s="244"/>
      <c r="F120" s="244"/>
      <c r="G120" s="244"/>
      <c r="H120" s="244"/>
      <c r="I120" s="244"/>
      <c r="J120" s="244"/>
      <c r="K120" s="244"/>
      <c r="L120" s="244"/>
      <c r="M120" s="244"/>
      <c r="N120" s="244"/>
      <c r="O120" s="244"/>
      <c r="P120" s="244"/>
      <c r="Q120" s="244"/>
      <c r="R120" s="244"/>
      <c r="S120" s="244"/>
      <c r="T120" s="244"/>
      <c r="U120" s="244"/>
      <c r="V120" s="244"/>
      <c r="W120" s="244"/>
      <c r="X120" s="244"/>
    </row>
    <row r="121" spans="1:24" s="10" customFormat="1" ht="46.5" customHeight="1" x14ac:dyDescent="0.25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 x14ac:dyDescent="0.25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 x14ac:dyDescent="0.25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 x14ac:dyDescent="0.25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 x14ac:dyDescent="0.25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 x14ac:dyDescent="0.25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 x14ac:dyDescent="0.25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 x14ac:dyDescent="0.25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 x14ac:dyDescent="0.25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 x14ac:dyDescent="0.25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 x14ac:dyDescent="0.25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 x14ac:dyDescent="0.25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 x14ac:dyDescent="0.25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 x14ac:dyDescent="0.25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 x14ac:dyDescent="0.25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 x14ac:dyDescent="0.25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 x14ac:dyDescent="0.25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 x14ac:dyDescent="0.25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 x14ac:dyDescent="0.25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 x14ac:dyDescent="0.25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 x14ac:dyDescent="0.25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 x14ac:dyDescent="0.25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 x14ac:dyDescent="0.25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 x14ac:dyDescent="0.25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 x14ac:dyDescent="0.25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 x14ac:dyDescent="0.25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 x14ac:dyDescent="0.25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 x14ac:dyDescent="0.25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 x14ac:dyDescent="0.25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 x14ac:dyDescent="0.25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 x14ac:dyDescent="0.25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 x14ac:dyDescent="0.25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 x14ac:dyDescent="0.25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 x14ac:dyDescent="0.25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 x14ac:dyDescent="0.25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 x14ac:dyDescent="0.25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 x14ac:dyDescent="0.25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 x14ac:dyDescent="0.25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" x14ac:dyDescent="0.25">
      <c r="B162" s="117" t="s">
        <v>54</v>
      </c>
      <c r="U162" s="118" t="s">
        <v>207</v>
      </c>
    </row>
    <row r="163" spans="2:24" x14ac:dyDescent="0.25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 x14ac:dyDescent="0.25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 x14ac:dyDescent="0.25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 x14ac:dyDescent="0.25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43"/>
  <sheetViews>
    <sheetView workbookViewId="0">
      <selection activeCell="P42" sqref="P42"/>
    </sheetView>
  </sheetViews>
  <sheetFormatPr defaultRowHeight="13.2" x14ac:dyDescent="0.25"/>
  <cols>
    <col min="11" max="11" width="11.109375" bestFit="1" customWidth="1"/>
  </cols>
  <sheetData>
    <row r="43" spans="11:11" x14ac:dyDescent="0.25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view="pageBreakPreview" zoomScale="115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3.2" x14ac:dyDescent="0.25"/>
  <cols>
    <col min="1" max="1" width="5" style="95" customWidth="1"/>
    <col min="2" max="2" width="38.88671875" style="95" customWidth="1"/>
    <col min="3" max="3" width="17.44140625" style="95" customWidth="1"/>
    <col min="4" max="4" width="7.6640625" style="95" customWidth="1"/>
    <col min="5" max="5" width="9" style="95" customWidth="1"/>
    <col min="6" max="6" width="8.33203125" style="95" customWidth="1"/>
    <col min="7" max="9" width="7.6640625" style="95" customWidth="1"/>
    <col min="10" max="10" width="11" style="95" customWidth="1"/>
    <col min="11" max="12" width="9.109375" style="95"/>
    <col min="13" max="13" width="11.88671875" style="95" customWidth="1"/>
  </cols>
  <sheetData>
    <row r="1" spans="1:15" ht="17.25" customHeight="1" x14ac:dyDescent="0.25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 x14ac:dyDescent="0.25">
      <c r="D2" s="3"/>
      <c r="E2" s="3"/>
      <c r="F2" s="74"/>
      <c r="H2" s="257" t="s">
        <v>215</v>
      </c>
      <c r="I2" s="257"/>
      <c r="J2" s="257"/>
      <c r="K2" s="257"/>
      <c r="L2" s="257"/>
      <c r="M2" s="257"/>
    </row>
    <row r="3" spans="1:15" ht="15" customHeight="1" x14ac:dyDescent="0.25">
      <c r="D3" s="1"/>
      <c r="E3" s="1"/>
      <c r="F3" s="1"/>
      <c r="G3" s="1"/>
      <c r="H3" s="257"/>
      <c r="I3" s="257"/>
      <c r="J3" s="257"/>
      <c r="K3" s="257"/>
      <c r="L3" s="257"/>
      <c r="M3" s="257"/>
    </row>
    <row r="4" spans="1:15" ht="41.25" customHeight="1" x14ac:dyDescent="0.3">
      <c r="A4" s="263" t="s">
        <v>129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75"/>
      <c r="O4" s="75"/>
    </row>
    <row r="6" spans="1:15" ht="40.5" customHeight="1" x14ac:dyDescent="0.25">
      <c r="A6" s="264" t="s">
        <v>36</v>
      </c>
      <c r="B6" s="264" t="s">
        <v>130</v>
      </c>
      <c r="C6" s="264" t="s">
        <v>131</v>
      </c>
      <c r="D6" s="258" t="s">
        <v>132</v>
      </c>
      <c r="E6" s="267"/>
      <c r="F6" s="267"/>
      <c r="G6" s="267"/>
      <c r="H6" s="267"/>
      <c r="I6" s="259"/>
      <c r="J6" s="268" t="s">
        <v>133</v>
      </c>
      <c r="K6" s="269"/>
      <c r="L6" s="270"/>
      <c r="M6" s="264" t="s">
        <v>134</v>
      </c>
      <c r="N6" s="77"/>
      <c r="O6" s="77"/>
    </row>
    <row r="7" spans="1:15" x14ac:dyDescent="0.25">
      <c r="A7" s="265"/>
      <c r="B7" s="265"/>
      <c r="C7" s="265"/>
      <c r="D7" s="258" t="s">
        <v>135</v>
      </c>
      <c r="E7" s="259"/>
      <c r="F7" s="258" t="s">
        <v>136</v>
      </c>
      <c r="G7" s="259"/>
      <c r="H7" s="258" t="s">
        <v>137</v>
      </c>
      <c r="I7" s="259"/>
      <c r="J7" s="78" t="s">
        <v>138</v>
      </c>
      <c r="K7" s="78" t="s">
        <v>139</v>
      </c>
      <c r="L7" s="78" t="s">
        <v>140</v>
      </c>
      <c r="M7" s="265"/>
    </row>
    <row r="8" spans="1:15" x14ac:dyDescent="0.25">
      <c r="A8" s="266"/>
      <c r="B8" s="266"/>
      <c r="C8" s="266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66"/>
    </row>
    <row r="9" spans="1:15" x14ac:dyDescent="0.2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 x14ac:dyDescent="0.25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 x14ac:dyDescent="0.25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 x14ac:dyDescent="0.25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 x14ac:dyDescent="0.25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 x14ac:dyDescent="0.25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 x14ac:dyDescent="0.25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 x14ac:dyDescent="0.25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 x14ac:dyDescent="0.25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 x14ac:dyDescent="0.25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 x14ac:dyDescent="0.25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 x14ac:dyDescent="0.25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 x14ac:dyDescent="0.25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 x14ac:dyDescent="0.25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 x14ac:dyDescent="0.25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 x14ac:dyDescent="0.25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 x14ac:dyDescent="0.25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 x14ac:dyDescent="0.25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60"/>
      <c r="O26" s="260"/>
      <c r="P26" s="260"/>
      <c r="Q26" s="260"/>
    </row>
    <row r="27" spans="1:17" ht="28.5" customHeight="1" x14ac:dyDescent="0.25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 x14ac:dyDescent="0.25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 x14ac:dyDescent="0.25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 x14ac:dyDescent="0.25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 x14ac:dyDescent="0.25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 x14ac:dyDescent="0.25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 x14ac:dyDescent="0.25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 x14ac:dyDescent="0.25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 x14ac:dyDescent="0.25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 x14ac:dyDescent="0.25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 x14ac:dyDescent="0.25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 x14ac:dyDescent="0.25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 x14ac:dyDescent="0.25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 x14ac:dyDescent="0.25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 x14ac:dyDescent="0.25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 x14ac:dyDescent="0.25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 x14ac:dyDescent="0.25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 x14ac:dyDescent="0.25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 x14ac:dyDescent="0.25">
      <c r="B45" s="113" t="s">
        <v>205</v>
      </c>
      <c r="C45" s="94"/>
      <c r="D45" s="94"/>
      <c r="E45" s="94"/>
    </row>
    <row r="46" spans="1:13" x14ac:dyDescent="0.25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 x14ac:dyDescent="0.25">
      <c r="A47" s="94"/>
      <c r="B47" s="94"/>
      <c r="C47" s="94"/>
      <c r="D47" s="94"/>
      <c r="E47" s="94"/>
      <c r="F47" s="94"/>
      <c r="G47" s="94"/>
      <c r="H47" s="94"/>
      <c r="I47" s="94"/>
    </row>
    <row r="48" spans="1:13" x14ac:dyDescent="0.25">
      <c r="A48" s="261"/>
      <c r="B48" s="262"/>
      <c r="C48" s="111"/>
      <c r="D48" s="111"/>
      <c r="E48" s="111"/>
      <c r="F48" s="111"/>
      <c r="G48" s="111"/>
      <c r="H48" s="111"/>
      <c r="I48" s="111"/>
    </row>
    <row r="49" spans="1:9" x14ac:dyDescent="0.25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 x14ac:dyDescent="0.25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 x14ac:dyDescent="0.25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 x14ac:dyDescent="0.25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 x14ac:dyDescent="0.25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 x14ac:dyDescent="0.25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 x14ac:dyDescent="0.25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 x14ac:dyDescent="0.25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 x14ac:dyDescent="0.25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 x14ac:dyDescent="0.25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 x14ac:dyDescent="0.25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 x14ac:dyDescent="0.25">
      <c r="C64" s="115"/>
      <c r="D64" s="115"/>
      <c r="E64" s="115"/>
      <c r="F64" s="115"/>
      <c r="G64" s="115"/>
      <c r="H64" s="115"/>
      <c r="I64" s="115"/>
    </row>
    <row r="65" spans="3:9" x14ac:dyDescent="0.25">
      <c r="C65" s="115"/>
      <c r="D65" s="115"/>
      <c r="E65" s="115"/>
      <c r="F65" s="115"/>
      <c r="G65" s="115"/>
      <c r="H65" s="115"/>
      <c r="I65" s="115"/>
    </row>
    <row r="66" spans="3:9" x14ac:dyDescent="0.25">
      <c r="C66" s="115"/>
      <c r="D66" s="115"/>
      <c r="E66" s="115"/>
      <c r="F66" s="115"/>
      <c r="G66" s="115"/>
      <c r="H66" s="115"/>
      <c r="I66" s="115"/>
    </row>
    <row r="67" spans="3:9" x14ac:dyDescent="0.25">
      <c r="C67" s="115"/>
      <c r="D67" s="115"/>
      <c r="E67" s="115"/>
      <c r="F67" s="115"/>
      <c r="G67" s="115"/>
      <c r="H67" s="115"/>
      <c r="I67" s="115"/>
    </row>
    <row r="68" spans="3:9" x14ac:dyDescent="0.25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5"/>
  <sheetViews>
    <sheetView view="pageBreakPreview" zoomScale="60" workbookViewId="0">
      <selection activeCell="K28" sqref="K28"/>
    </sheetView>
  </sheetViews>
  <sheetFormatPr defaultRowHeight="13.2" x14ac:dyDescent="0.25"/>
  <cols>
    <col min="1" max="1" width="10.33203125" bestFit="1" customWidth="1"/>
    <col min="2" max="2" width="9.33203125" bestFit="1" customWidth="1"/>
    <col min="3" max="3" width="12.6640625" bestFit="1" customWidth="1"/>
    <col min="4" max="4" width="9.6640625" bestFit="1" customWidth="1"/>
    <col min="5" max="5" width="10.33203125" bestFit="1" customWidth="1"/>
    <col min="6" max="6" width="9.33203125" bestFit="1" customWidth="1"/>
    <col min="7" max="7" width="9.6640625" bestFit="1" customWidth="1"/>
    <col min="8" max="9" width="9.33203125" bestFit="1" customWidth="1"/>
  </cols>
  <sheetData>
    <row r="16" spans="1:9" x14ac:dyDescent="0.25">
      <c r="A16" s="274">
        <v>12</v>
      </c>
      <c r="B16" s="274"/>
      <c r="C16" s="274"/>
      <c r="D16" s="274">
        <v>13</v>
      </c>
      <c r="E16" s="274"/>
      <c r="F16" s="274"/>
      <c r="G16" s="274">
        <v>14</v>
      </c>
      <c r="H16" s="274"/>
      <c r="I16" s="274"/>
    </row>
    <row r="17" spans="1:9" x14ac:dyDescent="0.25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 x14ac:dyDescent="0.25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 x14ac:dyDescent="0.25">
      <c r="A19" s="275">
        <f>SUM(A18:C18)</f>
        <v>428161.71000000008</v>
      </c>
      <c r="B19" s="275"/>
      <c r="C19" s="275"/>
      <c r="D19" s="275">
        <f>SUM(D18:F18)</f>
        <v>446225.44</v>
      </c>
      <c r="E19" s="275"/>
      <c r="F19" s="275"/>
      <c r="G19" s="275">
        <f>SUM(G18:I18)</f>
        <v>481557.5400000001</v>
      </c>
      <c r="H19" s="275"/>
      <c r="I19" s="275"/>
    </row>
    <row r="20" spans="1:9" x14ac:dyDescent="0.25">
      <c r="A20" s="271">
        <f>SUM(A19:I19)</f>
        <v>1355944.6900000002</v>
      </c>
      <c r="B20" s="272"/>
      <c r="C20" s="272"/>
      <c r="D20" s="272"/>
      <c r="E20" s="272"/>
      <c r="F20" s="272"/>
      <c r="G20" s="272"/>
      <c r="H20" s="272"/>
      <c r="I20" s="273"/>
    </row>
    <row r="24" spans="1:9" x14ac:dyDescent="0.25">
      <c r="C24" t="s">
        <v>214</v>
      </c>
      <c r="E24" t="s">
        <v>209</v>
      </c>
      <c r="G24" t="s">
        <v>210</v>
      </c>
    </row>
    <row r="25" spans="1:9" x14ac:dyDescent="0.25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A1" s="194" t="s">
        <v>253</v>
      </c>
      <c r="G1" s="5"/>
      <c r="H1" s="5"/>
      <c r="M1" s="5"/>
      <c r="N1" s="5"/>
      <c r="R1" s="284" t="s">
        <v>212</v>
      </c>
      <c r="S1" s="284"/>
      <c r="T1" s="284"/>
      <c r="U1" s="284"/>
      <c r="V1" s="284"/>
      <c r="W1" s="284"/>
      <c r="X1" s="284"/>
    </row>
    <row r="2" spans="1:24" ht="31.5" customHeight="1" x14ac:dyDescent="0.25">
      <c r="A2" s="194" t="s">
        <v>254</v>
      </c>
      <c r="F2" s="48"/>
      <c r="G2" s="5"/>
      <c r="H2" s="5"/>
      <c r="M2" s="5"/>
      <c r="N2" s="5"/>
      <c r="R2" s="284" t="s">
        <v>259</v>
      </c>
      <c r="S2" s="284"/>
      <c r="T2" s="284"/>
      <c r="U2" s="284"/>
      <c r="V2" s="284"/>
      <c r="W2" s="284"/>
      <c r="X2" s="284"/>
    </row>
    <row r="3" spans="1:24" ht="15.6" x14ac:dyDescent="0.25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42"/>
      <c r="S3" s="242"/>
      <c r="T3" s="242"/>
      <c r="U3" s="242"/>
      <c r="V3" s="242"/>
      <c r="W3" s="242"/>
      <c r="X3" s="242"/>
    </row>
    <row r="4" spans="1:24" ht="24.75" customHeight="1" x14ac:dyDescent="0.25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 x14ac:dyDescent="0.25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 x14ac:dyDescent="0.25">
      <c r="A6" s="241" t="s">
        <v>4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</row>
    <row r="7" spans="1:24" ht="22.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 x14ac:dyDescent="0.25">
      <c r="A8" s="278" t="s">
        <v>36</v>
      </c>
      <c r="B8" s="289" t="s">
        <v>3</v>
      </c>
      <c r="C8" s="288"/>
      <c r="D8" s="288" t="s">
        <v>105</v>
      </c>
      <c r="E8" s="285" t="s">
        <v>120</v>
      </c>
      <c r="F8" s="289" t="s">
        <v>106</v>
      </c>
      <c r="G8" s="278" t="s">
        <v>55</v>
      </c>
      <c r="H8" s="278"/>
      <c r="I8" s="278"/>
      <c r="J8" s="278"/>
      <c r="K8" s="278"/>
      <c r="L8" s="278"/>
      <c r="M8" s="278" t="s">
        <v>107</v>
      </c>
      <c r="N8" s="278"/>
      <c r="O8" s="278"/>
      <c r="P8" s="278"/>
      <c r="Q8" s="278"/>
      <c r="R8" s="278"/>
      <c r="S8" s="278" t="s">
        <v>119</v>
      </c>
      <c r="T8" s="278"/>
      <c r="U8" s="278"/>
      <c r="V8" s="278"/>
      <c r="W8" s="278"/>
      <c r="X8" s="278"/>
    </row>
    <row r="9" spans="1:24" s="5" customFormat="1" ht="44.25" customHeight="1" x14ac:dyDescent="0.25">
      <c r="A9" s="278"/>
      <c r="B9" s="290"/>
      <c r="C9" s="288"/>
      <c r="D9" s="288"/>
      <c r="E9" s="286"/>
      <c r="F9" s="290"/>
      <c r="G9" s="276" t="s">
        <v>5</v>
      </c>
      <c r="H9" s="277"/>
      <c r="I9" s="277"/>
      <c r="J9" s="278" t="s">
        <v>117</v>
      </c>
      <c r="K9" s="278" t="s">
        <v>6</v>
      </c>
      <c r="L9" s="280" t="s">
        <v>125</v>
      </c>
      <c r="M9" s="276" t="s">
        <v>5</v>
      </c>
      <c r="N9" s="277"/>
      <c r="O9" s="277"/>
      <c r="P9" s="278" t="s">
        <v>117</v>
      </c>
      <c r="Q9" s="278" t="s">
        <v>6</v>
      </c>
      <c r="R9" s="280" t="s">
        <v>125</v>
      </c>
      <c r="S9" s="276" t="s">
        <v>5</v>
      </c>
      <c r="T9" s="277"/>
      <c r="U9" s="277"/>
      <c r="V9" s="278" t="s">
        <v>117</v>
      </c>
      <c r="W9" s="278" t="s">
        <v>6</v>
      </c>
      <c r="X9" s="280" t="s">
        <v>125</v>
      </c>
    </row>
    <row r="10" spans="1:24" s="5" customFormat="1" ht="45.75" customHeight="1" x14ac:dyDescent="0.25">
      <c r="A10" s="278"/>
      <c r="B10" s="291"/>
      <c r="C10" s="288"/>
      <c r="D10" s="288"/>
      <c r="E10" s="287"/>
      <c r="F10" s="178" t="s">
        <v>116</v>
      </c>
      <c r="G10" s="175" t="s">
        <v>7</v>
      </c>
      <c r="H10" s="175" t="s">
        <v>8</v>
      </c>
      <c r="I10" s="179" t="s">
        <v>9</v>
      </c>
      <c r="J10" s="278"/>
      <c r="K10" s="278"/>
      <c r="L10" s="280"/>
      <c r="M10" s="175" t="s">
        <v>7</v>
      </c>
      <c r="N10" s="175" t="s">
        <v>8</v>
      </c>
      <c r="O10" s="179" t="s">
        <v>9</v>
      </c>
      <c r="P10" s="278"/>
      <c r="Q10" s="278"/>
      <c r="R10" s="280"/>
      <c r="S10" s="175" t="s">
        <v>7</v>
      </c>
      <c r="T10" s="175" t="s">
        <v>8</v>
      </c>
      <c r="U10" s="179" t="s">
        <v>9</v>
      </c>
      <c r="V10" s="278"/>
      <c r="W10" s="278"/>
      <c r="X10" s="280"/>
    </row>
    <row r="11" spans="1:24" s="5" customFormat="1" ht="13.5" customHeight="1" x14ac:dyDescent="0.25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 x14ac:dyDescent="0.3">
      <c r="A12" s="246" t="s">
        <v>58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247"/>
      <c r="W12" s="247"/>
      <c r="X12" s="247"/>
    </row>
    <row r="13" spans="1:24" ht="15.75" customHeight="1" x14ac:dyDescent="0.25">
      <c r="A13" s="195" t="s">
        <v>37</v>
      </c>
      <c r="B13" s="281" t="s">
        <v>257</v>
      </c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3"/>
    </row>
    <row r="14" spans="1:24" x14ac:dyDescent="0.25">
      <c r="A14" s="196" t="s">
        <v>38</v>
      </c>
      <c r="B14" s="281" t="s">
        <v>74</v>
      </c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3"/>
    </row>
    <row r="15" spans="1:24" ht="67.5" customHeight="1" x14ac:dyDescent="0.25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6" x14ac:dyDescent="0.25">
      <c r="A16" s="180" t="s">
        <v>42</v>
      </c>
      <c r="B16" s="248" t="s">
        <v>51</v>
      </c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8"/>
      <c r="V16" s="248"/>
      <c r="W16" s="248"/>
      <c r="X16" s="248"/>
    </row>
    <row r="17" spans="1:24" ht="15.6" x14ac:dyDescent="0.25">
      <c r="A17" s="180" t="s">
        <v>43</v>
      </c>
      <c r="B17" s="245" t="s">
        <v>78</v>
      </c>
      <c r="C17" s="245"/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</row>
    <row r="18" spans="1:24" ht="124.8" x14ac:dyDescent="0.25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" x14ac:dyDescent="0.25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2" x14ac:dyDescent="0.25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 x14ac:dyDescent="0.25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 x14ac:dyDescent="0.25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 x14ac:dyDescent="0.25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 x14ac:dyDescent="0.25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 x14ac:dyDescent="0.25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 x14ac:dyDescent="0.25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 x14ac:dyDescent="0.25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 x14ac:dyDescent="0.25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 x14ac:dyDescent="0.25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 x14ac:dyDescent="0.25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 x14ac:dyDescent="0.25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 x14ac:dyDescent="0.25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 x14ac:dyDescent="0.25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 x14ac:dyDescent="0.25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 x14ac:dyDescent="0.25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 x14ac:dyDescent="0.25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 x14ac:dyDescent="0.25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 x14ac:dyDescent="0.25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 x14ac:dyDescent="0.25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 x14ac:dyDescent="0.25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 x14ac:dyDescent="0.25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 x14ac:dyDescent="0.25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 x14ac:dyDescent="0.25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 x14ac:dyDescent="0.25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 x14ac:dyDescent="0.25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 x14ac:dyDescent="0.25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 x14ac:dyDescent="0.25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 x14ac:dyDescent="0.25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 x14ac:dyDescent="0.25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 x14ac:dyDescent="0.25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 x14ac:dyDescent="0.25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 x14ac:dyDescent="0.25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 x14ac:dyDescent="0.25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 x14ac:dyDescent="0.25">
      <c r="A54" s="279" t="s">
        <v>89</v>
      </c>
      <c r="B54" s="279"/>
      <c r="C54" s="279"/>
      <c r="D54" s="279"/>
      <c r="E54" s="279"/>
      <c r="F54" s="279"/>
      <c r="G54" s="279"/>
      <c r="H54" s="279"/>
      <c r="I54" s="279"/>
      <c r="J54" s="279"/>
      <c r="K54" s="279"/>
      <c r="L54" s="279"/>
      <c r="M54" s="279"/>
      <c r="N54" s="279"/>
      <c r="O54" s="279"/>
      <c r="P54" s="279"/>
      <c r="Q54" s="279"/>
      <c r="R54" s="279"/>
      <c r="S54" s="279"/>
      <c r="T54" s="279"/>
      <c r="U54" s="279"/>
      <c r="V54" s="279"/>
      <c r="W54" s="279"/>
      <c r="X54" s="279"/>
    </row>
    <row r="55" spans="1:24" s="10" customFormat="1" ht="46.5" customHeight="1" x14ac:dyDescent="0.25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 x14ac:dyDescent="0.25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6" x14ac:dyDescent="0.25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 x14ac:dyDescent="0.25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" x14ac:dyDescent="0.25">
      <c r="B62" s="117" t="s">
        <v>261</v>
      </c>
      <c r="U62" s="118" t="s">
        <v>262</v>
      </c>
    </row>
    <row r="63" spans="1:24" x14ac:dyDescent="0.25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x14ac:dyDescent="0.25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 x14ac:dyDescent="0.25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 x14ac:dyDescent="0.25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R1:X1"/>
    <mergeCell ref="R2:X2"/>
    <mergeCell ref="R3:X3"/>
    <mergeCell ref="A6:X6"/>
    <mergeCell ref="A8:A10"/>
    <mergeCell ref="E8:E10"/>
    <mergeCell ref="S8:X8"/>
    <mergeCell ref="D8:D10"/>
    <mergeCell ref="B8:B10"/>
    <mergeCell ref="F8:F9"/>
    <mergeCell ref="C8:C10"/>
    <mergeCell ref="G8:L8"/>
    <mergeCell ref="P9:P10"/>
    <mergeCell ref="M8:R8"/>
    <mergeCell ref="Q9:Q10"/>
    <mergeCell ref="J9:J10"/>
    <mergeCell ref="G9:I9"/>
    <mergeCell ref="K9:K10"/>
    <mergeCell ref="A54:X54"/>
    <mergeCell ref="R9:R10"/>
    <mergeCell ref="S9:U9"/>
    <mergeCell ref="V9:V10"/>
    <mergeCell ref="W9:W10"/>
    <mergeCell ref="X9:X10"/>
    <mergeCell ref="B16:X16"/>
    <mergeCell ref="B14:X14"/>
    <mergeCell ref="L9:L10"/>
    <mergeCell ref="B13:X13"/>
    <mergeCell ref="B17:X17"/>
    <mergeCell ref="A12:X12"/>
    <mergeCell ref="M9:O9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zoomScale="13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3.2" x14ac:dyDescent="0.25"/>
  <cols>
    <col min="1" max="1" width="5" style="140" customWidth="1"/>
    <col min="2" max="2" width="38.88671875" style="140" customWidth="1"/>
    <col min="3" max="3" width="17.44140625" style="140" customWidth="1"/>
    <col min="4" max="4" width="7.6640625" style="140" customWidth="1"/>
    <col min="5" max="5" width="9" style="140" customWidth="1"/>
    <col min="6" max="6" width="8.33203125" style="140" customWidth="1"/>
    <col min="7" max="9" width="7.6640625" style="140" customWidth="1"/>
    <col min="10" max="10" width="11" style="140" customWidth="1"/>
    <col min="11" max="12" width="9.109375" style="140"/>
    <col min="13" max="13" width="11.88671875" style="140" customWidth="1"/>
  </cols>
  <sheetData>
    <row r="1" spans="1:17" ht="17.25" customHeight="1" x14ac:dyDescent="0.25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 x14ac:dyDescent="0.25">
      <c r="D2" s="141"/>
      <c r="E2" s="141"/>
      <c r="F2" s="143"/>
      <c r="H2" s="296" t="s">
        <v>260</v>
      </c>
      <c r="I2" s="296"/>
      <c r="J2" s="296"/>
      <c r="K2" s="296"/>
      <c r="L2" s="296"/>
      <c r="M2" s="296"/>
    </row>
    <row r="3" spans="1:17" ht="15" customHeight="1" x14ac:dyDescent="0.25">
      <c r="D3" s="144"/>
      <c r="E3" s="144"/>
      <c r="F3" s="144"/>
      <c r="G3" s="144"/>
      <c r="H3" s="296"/>
      <c r="I3" s="296"/>
      <c r="J3" s="296"/>
      <c r="K3" s="296"/>
      <c r="L3" s="296"/>
      <c r="M3" s="296"/>
    </row>
    <row r="4" spans="1:17" ht="41.25" customHeight="1" x14ac:dyDescent="0.3">
      <c r="A4" s="297" t="s">
        <v>129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136"/>
      <c r="O4" s="136"/>
    </row>
    <row r="6" spans="1:17" ht="40.5" customHeight="1" x14ac:dyDescent="0.25">
      <c r="A6" s="298" t="s">
        <v>36</v>
      </c>
      <c r="B6" s="298" t="s">
        <v>130</v>
      </c>
      <c r="C6" s="298" t="s">
        <v>131</v>
      </c>
      <c r="D6" s="292" t="s">
        <v>132</v>
      </c>
      <c r="E6" s="301"/>
      <c r="F6" s="301"/>
      <c r="G6" s="301"/>
      <c r="H6" s="301"/>
      <c r="I6" s="293"/>
      <c r="J6" s="302" t="s">
        <v>133</v>
      </c>
      <c r="K6" s="303"/>
      <c r="L6" s="304"/>
      <c r="M6" s="298" t="s">
        <v>134</v>
      </c>
      <c r="N6" s="77"/>
      <c r="O6" s="77"/>
    </row>
    <row r="7" spans="1:17" x14ac:dyDescent="0.25">
      <c r="A7" s="299"/>
      <c r="B7" s="299"/>
      <c r="C7" s="299"/>
      <c r="D7" s="292" t="s">
        <v>135</v>
      </c>
      <c r="E7" s="293"/>
      <c r="F7" s="292" t="s">
        <v>136</v>
      </c>
      <c r="G7" s="293"/>
      <c r="H7" s="292" t="s">
        <v>137</v>
      </c>
      <c r="I7" s="293"/>
      <c r="J7" s="145" t="s">
        <v>138</v>
      </c>
      <c r="K7" s="145" t="s">
        <v>139</v>
      </c>
      <c r="L7" s="145" t="s">
        <v>140</v>
      </c>
      <c r="M7" s="299"/>
    </row>
    <row r="8" spans="1:17" x14ac:dyDescent="0.25">
      <c r="A8" s="300"/>
      <c r="B8" s="300"/>
      <c r="C8" s="300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00"/>
    </row>
    <row r="9" spans="1:17" x14ac:dyDescent="0.25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9.6" x14ac:dyDescent="0.25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6" x14ac:dyDescent="0.25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6.4" x14ac:dyDescent="0.25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9.6" x14ac:dyDescent="0.25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6.4" x14ac:dyDescent="0.25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 x14ac:dyDescent="0.25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 x14ac:dyDescent="0.25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 x14ac:dyDescent="0.25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 x14ac:dyDescent="0.25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 x14ac:dyDescent="0.25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 x14ac:dyDescent="0.25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 x14ac:dyDescent="0.25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 x14ac:dyDescent="0.25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60"/>
      <c r="O22" s="260"/>
      <c r="P22" s="260"/>
      <c r="Q22" s="260"/>
    </row>
    <row r="23" spans="1:17" s="138" customFormat="1" ht="28.5" customHeight="1" x14ac:dyDescent="0.25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 x14ac:dyDescent="0.25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 x14ac:dyDescent="0.25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 x14ac:dyDescent="0.25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 x14ac:dyDescent="0.25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 x14ac:dyDescent="0.25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 x14ac:dyDescent="0.25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 x14ac:dyDescent="0.25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 x14ac:dyDescent="0.25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 x14ac:dyDescent="0.25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 x14ac:dyDescent="0.25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 x14ac:dyDescent="0.25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 x14ac:dyDescent="0.25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 x14ac:dyDescent="0.25">
      <c r="B36" s="169" t="s">
        <v>263</v>
      </c>
      <c r="C36" s="165"/>
      <c r="D36" s="165"/>
      <c r="E36" s="165"/>
    </row>
    <row r="37" spans="1:13" x14ac:dyDescent="0.25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 x14ac:dyDescent="0.25">
      <c r="A39" s="294"/>
      <c r="B39" s="295"/>
      <c r="C39" s="167"/>
      <c r="D39" s="167"/>
      <c r="E39" s="167"/>
      <c r="F39" s="167"/>
      <c r="G39" s="167"/>
      <c r="H39" s="167"/>
      <c r="I39" s="167"/>
    </row>
    <row r="40" spans="1:13" x14ac:dyDescent="0.25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 x14ac:dyDescent="0.25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 x14ac:dyDescent="0.25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 x14ac:dyDescent="0.25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 x14ac:dyDescent="0.25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 x14ac:dyDescent="0.25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 x14ac:dyDescent="0.25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 x14ac:dyDescent="0.25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 x14ac:dyDescent="0.25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 x14ac:dyDescent="0.25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 x14ac:dyDescent="0.25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 x14ac:dyDescent="0.25">
      <c r="C55" s="171"/>
      <c r="D55" s="171"/>
      <c r="E55" s="171"/>
      <c r="F55" s="171"/>
      <c r="G55" s="171"/>
      <c r="H55" s="171"/>
      <c r="I55" s="171"/>
    </row>
    <row r="56" spans="1:9" x14ac:dyDescent="0.25">
      <c r="C56" s="171"/>
      <c r="D56" s="171"/>
      <c r="E56" s="171"/>
      <c r="F56" s="171"/>
      <c r="G56" s="171"/>
      <c r="H56" s="171"/>
      <c r="I56" s="171"/>
    </row>
    <row r="57" spans="1:9" x14ac:dyDescent="0.25">
      <c r="C57" s="171"/>
      <c r="D57" s="171"/>
      <c r="E57" s="171"/>
      <c r="F57" s="171"/>
      <c r="G57" s="171"/>
      <c r="H57" s="171"/>
      <c r="I57" s="171"/>
    </row>
    <row r="58" spans="1:9" x14ac:dyDescent="0.25">
      <c r="C58" s="171"/>
      <c r="D58" s="171"/>
      <c r="E58" s="171"/>
      <c r="F58" s="171"/>
      <c r="G58" s="171"/>
      <c r="H58" s="171"/>
      <c r="I58" s="171"/>
    </row>
    <row r="59" spans="1:9" x14ac:dyDescent="0.25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"/>
  <sheetViews>
    <sheetView view="pageBreakPreview" zoomScale="60" workbookViewId="0"/>
  </sheetViews>
  <sheetFormatPr defaultRowHeight="13.2" x14ac:dyDescent="0.25"/>
  <cols>
    <col min="1" max="1" width="9.109375" customWidth="1"/>
    <col min="9" max="9" width="10.6640625" bestFit="1" customWidth="1"/>
  </cols>
  <sheetData>
    <row r="2" spans="1:16" x14ac:dyDescent="0.25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 x14ac:dyDescent="0.25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 x14ac:dyDescent="0.25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 x14ac:dyDescent="0.25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 x14ac:dyDescent="0.25">
      <c r="G7" t="s">
        <v>252</v>
      </c>
      <c r="I7">
        <v>1355944.6</v>
      </c>
    </row>
    <row r="9" spans="1:16" x14ac:dyDescent="0.25">
      <c r="H9" s="95" t="s">
        <v>214</v>
      </c>
      <c r="I9" s="66">
        <f>A4+G4+M4</f>
        <v>1243834.6000000001</v>
      </c>
    </row>
    <row r="10" spans="1:16" x14ac:dyDescent="0.25">
      <c r="H10" s="95" t="s">
        <v>209</v>
      </c>
      <c r="I10" s="66">
        <f>C4+I4+O4</f>
        <v>111915.6</v>
      </c>
    </row>
    <row r="11" spans="1:16" x14ac:dyDescent="0.25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76"/>
  <sheetViews>
    <sheetView tabSelected="1" view="pageBreakPreview" topLeftCell="D1" zoomScale="90" zoomScaleNormal="80" zoomScaleSheetLayoutView="90" workbookViewId="0">
      <selection activeCell="O2" sqref="O2:R2"/>
    </sheetView>
  </sheetViews>
  <sheetFormatPr defaultColWidth="9.109375" defaultRowHeight="13.8" x14ac:dyDescent="0.25"/>
  <cols>
    <col min="1" max="1" width="8.6640625" style="233" customWidth="1"/>
    <col min="2" max="2" width="63.109375" style="227" customWidth="1"/>
    <col min="3" max="3" width="19.109375" style="227" customWidth="1"/>
    <col min="4" max="4" width="7.88671875" style="227" customWidth="1"/>
    <col min="5" max="5" width="12.109375" style="227" customWidth="1"/>
    <col min="6" max="6" width="16.6640625" style="227" customWidth="1"/>
    <col min="7" max="8" width="13.6640625" style="202" customWidth="1"/>
    <col min="9" max="9" width="13.6640625" style="141" customWidth="1"/>
    <col min="10" max="10" width="17.109375" style="3" customWidth="1"/>
    <col min="11" max="12" width="13.6640625" style="231" customWidth="1"/>
    <col min="13" max="13" width="13.6640625" style="3" customWidth="1"/>
    <col min="14" max="14" width="16.44140625" style="3" customWidth="1"/>
    <col min="15" max="16" width="13.6640625" style="231" customWidth="1"/>
    <col min="17" max="17" width="13.6640625" style="3" customWidth="1"/>
    <col min="18" max="18" width="16.6640625" style="3" customWidth="1"/>
    <col min="19" max="19" width="14.33203125" style="3" customWidth="1"/>
    <col min="20" max="20" width="17" style="3" customWidth="1"/>
    <col min="21" max="21" width="15.6640625" style="3" customWidth="1"/>
    <col min="22" max="16384" width="9.109375" style="3"/>
  </cols>
  <sheetData>
    <row r="1" spans="1:25" x14ac:dyDescent="0.25">
      <c r="O1" s="219" t="s">
        <v>380</v>
      </c>
    </row>
    <row r="2" spans="1:25" ht="36.75" customHeight="1" x14ac:dyDescent="0.25">
      <c r="O2" s="306" t="s">
        <v>388</v>
      </c>
      <c r="P2" s="307"/>
      <c r="Q2" s="307"/>
      <c r="R2" s="307"/>
    </row>
    <row r="3" spans="1:25" ht="17.25" customHeight="1" x14ac:dyDescent="0.25">
      <c r="P3" s="232"/>
      <c r="Q3" s="232"/>
      <c r="R3" s="232"/>
    </row>
    <row r="4" spans="1:25" ht="17.25" customHeight="1" x14ac:dyDescent="0.25">
      <c r="K4" s="227"/>
      <c r="L4" s="227"/>
      <c r="M4" s="227"/>
      <c r="N4" s="227"/>
      <c r="O4" s="242" t="s">
        <v>365</v>
      </c>
      <c r="P4" s="308"/>
      <c r="Q4" s="308"/>
      <c r="R4" s="308"/>
      <c r="S4" s="203"/>
      <c r="T4" s="203"/>
      <c r="U4" s="203"/>
      <c r="V4" s="203"/>
      <c r="W4" s="203"/>
      <c r="X4" s="203"/>
      <c r="Y4" s="203"/>
    </row>
    <row r="5" spans="1:25" ht="64.5" customHeight="1" x14ac:dyDescent="0.25">
      <c r="K5" s="227"/>
      <c r="L5" s="227"/>
      <c r="M5" s="227"/>
      <c r="N5" s="227"/>
      <c r="O5" s="242" t="s">
        <v>384</v>
      </c>
      <c r="P5" s="308"/>
      <c r="Q5" s="308"/>
      <c r="R5" s="308"/>
      <c r="S5" s="204"/>
      <c r="T5" s="204"/>
      <c r="U5" s="204"/>
      <c r="V5" s="204"/>
      <c r="W5" s="204"/>
      <c r="X5" s="204"/>
      <c r="Y5" s="204"/>
    </row>
    <row r="6" spans="1:25" x14ac:dyDescent="0.25">
      <c r="A6" s="3"/>
      <c r="B6" s="3"/>
      <c r="C6" s="3"/>
      <c r="D6" s="3"/>
      <c r="E6" s="3"/>
      <c r="F6" s="10"/>
      <c r="G6" s="205"/>
      <c r="H6" s="205"/>
      <c r="K6" s="206"/>
      <c r="L6" s="206"/>
      <c r="O6" s="309"/>
      <c r="P6" s="309"/>
      <c r="Q6" s="309"/>
      <c r="R6" s="309"/>
    </row>
    <row r="7" spans="1:25" ht="17.399999999999999" customHeight="1" x14ac:dyDescent="0.25">
      <c r="A7" s="305" t="s">
        <v>338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</row>
    <row r="8" spans="1:25" x14ac:dyDescent="0.25">
      <c r="A8" s="215"/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</row>
    <row r="9" spans="1:25" s="226" customFormat="1" ht="34.200000000000003" customHeight="1" x14ac:dyDescent="0.25">
      <c r="A9" s="235" t="s">
        <v>36</v>
      </c>
      <c r="B9" s="235" t="s">
        <v>323</v>
      </c>
      <c r="C9" s="235" t="s">
        <v>324</v>
      </c>
      <c r="D9" s="255" t="s">
        <v>325</v>
      </c>
      <c r="E9" s="310"/>
      <c r="F9" s="252" t="s">
        <v>106</v>
      </c>
      <c r="G9" s="256" t="s">
        <v>273</v>
      </c>
      <c r="H9" s="256"/>
      <c r="I9" s="256"/>
      <c r="J9" s="310"/>
      <c r="K9" s="256" t="s">
        <v>272</v>
      </c>
      <c r="L9" s="256"/>
      <c r="M9" s="256"/>
      <c r="N9" s="310"/>
      <c r="O9" s="256" t="s">
        <v>359</v>
      </c>
      <c r="P9" s="256"/>
      <c r="Q9" s="256"/>
      <c r="R9" s="310"/>
    </row>
    <row r="10" spans="1:25" s="226" customFormat="1" ht="41.4" x14ac:dyDescent="0.25">
      <c r="A10" s="235"/>
      <c r="B10" s="235"/>
      <c r="C10" s="235"/>
      <c r="D10" s="253" t="s">
        <v>326</v>
      </c>
      <c r="E10" s="253" t="s">
        <v>266</v>
      </c>
      <c r="F10" s="254"/>
      <c r="G10" s="311" t="s">
        <v>5</v>
      </c>
      <c r="H10" s="311" t="s">
        <v>6</v>
      </c>
      <c r="I10" s="311" t="s">
        <v>327</v>
      </c>
      <c r="J10" s="228" t="s">
        <v>360</v>
      </c>
      <c r="K10" s="311" t="s">
        <v>5</v>
      </c>
      <c r="L10" s="311" t="s">
        <v>6</v>
      </c>
      <c r="M10" s="311" t="s">
        <v>327</v>
      </c>
      <c r="N10" s="228" t="s">
        <v>361</v>
      </c>
      <c r="O10" s="311" t="s">
        <v>5</v>
      </c>
      <c r="P10" s="311" t="s">
        <v>6</v>
      </c>
      <c r="Q10" s="311" t="s">
        <v>327</v>
      </c>
      <c r="R10" s="228" t="s">
        <v>362</v>
      </c>
    </row>
    <row r="11" spans="1:25" s="226" customFormat="1" x14ac:dyDescent="0.25">
      <c r="A11" s="235"/>
      <c r="B11" s="235"/>
      <c r="C11" s="235"/>
      <c r="D11" s="254"/>
      <c r="E11" s="254"/>
      <c r="F11" s="229" t="s">
        <v>328</v>
      </c>
      <c r="G11" s="311"/>
      <c r="H11" s="311"/>
      <c r="I11" s="311"/>
      <c r="J11" s="228" t="s">
        <v>330</v>
      </c>
      <c r="K11" s="311"/>
      <c r="L11" s="311"/>
      <c r="M11" s="311"/>
      <c r="N11" s="228" t="s">
        <v>329</v>
      </c>
      <c r="O11" s="311"/>
      <c r="P11" s="311"/>
      <c r="Q11" s="311"/>
      <c r="R11" s="228" t="s">
        <v>331</v>
      </c>
    </row>
    <row r="12" spans="1:25" s="226" customFormat="1" x14ac:dyDescent="0.25">
      <c r="A12" s="228">
        <v>1</v>
      </c>
      <c r="B12" s="228">
        <v>2</v>
      </c>
      <c r="C12" s="228">
        <v>3</v>
      </c>
      <c r="D12" s="228">
        <v>4</v>
      </c>
      <c r="E12" s="228">
        <v>5</v>
      </c>
      <c r="F12" s="228">
        <v>6</v>
      </c>
      <c r="G12" s="230">
        <v>7</v>
      </c>
      <c r="H12" s="230">
        <v>8</v>
      </c>
      <c r="I12" s="230">
        <v>9</v>
      </c>
      <c r="J12" s="228">
        <v>10</v>
      </c>
      <c r="K12" s="228">
        <v>11</v>
      </c>
      <c r="L12" s="228">
        <v>12</v>
      </c>
      <c r="M12" s="228">
        <v>13</v>
      </c>
      <c r="N12" s="228">
        <v>14</v>
      </c>
      <c r="O12" s="228">
        <v>15</v>
      </c>
      <c r="P12" s="228">
        <v>16</v>
      </c>
      <c r="Q12" s="228">
        <v>17</v>
      </c>
      <c r="R12" s="228">
        <v>18</v>
      </c>
    </row>
    <row r="13" spans="1:25" ht="26.25" customHeight="1" x14ac:dyDescent="0.25">
      <c r="A13" s="207"/>
      <c r="B13" s="324" t="s">
        <v>385</v>
      </c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6"/>
    </row>
    <row r="14" spans="1:25" s="141" customFormat="1" ht="63.75" customHeight="1" x14ac:dyDescent="0.25">
      <c r="A14" s="207" t="s">
        <v>38</v>
      </c>
      <c r="B14" s="220" t="s">
        <v>267</v>
      </c>
      <c r="C14" s="214"/>
      <c r="D14" s="217" t="s">
        <v>332</v>
      </c>
      <c r="E14" s="218" t="s">
        <v>294</v>
      </c>
      <c r="F14" s="65">
        <f>J14+N14+R14</f>
        <v>1086829.7</v>
      </c>
      <c r="G14" s="65">
        <f>SUM(G15:G16)</f>
        <v>86889.2</v>
      </c>
      <c r="H14" s="65">
        <f t="shared" ref="H14:R14" si="0">SUM(H15:H16)</f>
        <v>215328.3</v>
      </c>
      <c r="I14" s="65">
        <f t="shared" si="0"/>
        <v>59406.2</v>
      </c>
      <c r="J14" s="65">
        <f t="shared" si="0"/>
        <v>361623.7</v>
      </c>
      <c r="K14" s="65">
        <f t="shared" si="0"/>
        <v>86204.199999999983</v>
      </c>
      <c r="L14" s="65">
        <f t="shared" si="0"/>
        <v>216992.6</v>
      </c>
      <c r="M14" s="65">
        <f t="shared" si="0"/>
        <v>59406.2</v>
      </c>
      <c r="N14" s="65">
        <f t="shared" si="0"/>
        <v>362603</v>
      </c>
      <c r="O14" s="65">
        <f t="shared" si="0"/>
        <v>86204.199999999983</v>
      </c>
      <c r="P14" s="65">
        <f t="shared" si="0"/>
        <v>216992.6</v>
      </c>
      <c r="Q14" s="65">
        <f t="shared" si="0"/>
        <v>59406.2</v>
      </c>
      <c r="R14" s="65">
        <f t="shared" si="0"/>
        <v>362603</v>
      </c>
    </row>
    <row r="15" spans="1:25" s="141" customFormat="1" ht="41.4" x14ac:dyDescent="0.25">
      <c r="A15" s="230" t="s">
        <v>39</v>
      </c>
      <c r="B15" s="221" t="s">
        <v>274</v>
      </c>
      <c r="C15" s="123" t="s">
        <v>375</v>
      </c>
      <c r="D15" s="222" t="s">
        <v>332</v>
      </c>
      <c r="E15" s="216" t="s">
        <v>313</v>
      </c>
      <c r="F15" s="14">
        <f t="shared" ref="F15:F32" si="1">J15+N15+R15</f>
        <v>927808.9</v>
      </c>
      <c r="G15" s="14">
        <v>65248.2</v>
      </c>
      <c r="H15" s="14">
        <v>183719.3</v>
      </c>
      <c r="I15" s="14">
        <v>59406.2</v>
      </c>
      <c r="J15" s="14">
        <f>SUM(G15:I15)</f>
        <v>308373.7</v>
      </c>
      <c r="K15" s="14">
        <f>250311.4-L15</f>
        <v>64578.199999999983</v>
      </c>
      <c r="L15" s="14">
        <v>185733.2</v>
      </c>
      <c r="M15" s="14">
        <v>59406.2</v>
      </c>
      <c r="N15" s="14">
        <f>SUM(K15:M15)</f>
        <v>309717.59999999998</v>
      </c>
      <c r="O15" s="14">
        <f>250311.4-P15</f>
        <v>64578.199999999983</v>
      </c>
      <c r="P15" s="14">
        <v>185733.2</v>
      </c>
      <c r="Q15" s="14">
        <v>59406.2</v>
      </c>
      <c r="R15" s="14">
        <f>SUM(O15:Q15)</f>
        <v>309717.59999999998</v>
      </c>
    </row>
    <row r="16" spans="1:25" s="141" customFormat="1" ht="41.4" x14ac:dyDescent="0.25">
      <c r="A16" s="230" t="s">
        <v>149</v>
      </c>
      <c r="B16" s="221" t="s">
        <v>275</v>
      </c>
      <c r="C16" s="123" t="s">
        <v>375</v>
      </c>
      <c r="D16" s="222" t="s">
        <v>332</v>
      </c>
      <c r="E16" s="216" t="s">
        <v>314</v>
      </c>
      <c r="F16" s="14">
        <f t="shared" si="1"/>
        <v>159020.79999999999</v>
      </c>
      <c r="G16" s="14">
        <v>21641</v>
      </c>
      <c r="H16" s="14">
        <v>31609</v>
      </c>
      <c r="I16" s="14"/>
      <c r="J16" s="14">
        <f>SUM(G16:I16)</f>
        <v>53250</v>
      </c>
      <c r="K16" s="14">
        <f>52885.4-L16</f>
        <v>21626</v>
      </c>
      <c r="L16" s="14">
        <v>31259.4</v>
      </c>
      <c r="M16" s="14"/>
      <c r="N16" s="14">
        <f>SUM(K16:M16)</f>
        <v>52885.4</v>
      </c>
      <c r="O16" s="14">
        <f>52885.4-P16</f>
        <v>21626</v>
      </c>
      <c r="P16" s="14">
        <v>31259.4</v>
      </c>
      <c r="Q16" s="14"/>
      <c r="R16" s="14">
        <f>SUM(O16:Q16)</f>
        <v>52885.4</v>
      </c>
    </row>
    <row r="17" spans="1:18" s="141" customFormat="1" ht="46.5" customHeight="1" x14ac:dyDescent="0.25">
      <c r="A17" s="207" t="s">
        <v>40</v>
      </c>
      <c r="B17" s="220" t="s">
        <v>386</v>
      </c>
      <c r="C17" s="214"/>
      <c r="D17" s="217" t="s">
        <v>332</v>
      </c>
      <c r="E17" s="218" t="s">
        <v>295</v>
      </c>
      <c r="F17" s="65">
        <f t="shared" si="1"/>
        <v>346863.6</v>
      </c>
      <c r="G17" s="65">
        <f>SUM(G18:G21)</f>
        <v>172847.1</v>
      </c>
      <c r="H17" s="65">
        <f>SUM(H18:H19)</f>
        <v>0</v>
      </c>
      <c r="I17" s="65">
        <f>SUM(I18:I19)</f>
        <v>0</v>
      </c>
      <c r="J17" s="65">
        <f>SUM(J18:J21)</f>
        <v>172847.1</v>
      </c>
      <c r="K17" s="65">
        <f>SUM(K18:K21)</f>
        <v>93454.7</v>
      </c>
      <c r="L17" s="65">
        <f>SUM(L18:L19)</f>
        <v>0</v>
      </c>
      <c r="M17" s="65">
        <f>SUM(M18:M19)</f>
        <v>0</v>
      </c>
      <c r="N17" s="65">
        <f>SUM(N18:N21)</f>
        <v>93454.7</v>
      </c>
      <c r="O17" s="65">
        <f>SUM(O18:O21)</f>
        <v>80561.8</v>
      </c>
      <c r="P17" s="65">
        <f>SUM(P18:P21)</f>
        <v>0</v>
      </c>
      <c r="Q17" s="65">
        <f>SUM(Q18:Q19)</f>
        <v>0</v>
      </c>
      <c r="R17" s="65">
        <f>SUM(R18:R21)</f>
        <v>80561.8</v>
      </c>
    </row>
    <row r="18" spans="1:18" s="141" customFormat="1" ht="21" customHeight="1" x14ac:dyDescent="0.25">
      <c r="A18" s="230" t="s">
        <v>41</v>
      </c>
      <c r="B18" s="221" t="s">
        <v>288</v>
      </c>
      <c r="C18" s="123" t="s">
        <v>375</v>
      </c>
      <c r="D18" s="222" t="s">
        <v>332</v>
      </c>
      <c r="E18" s="216" t="s">
        <v>296</v>
      </c>
      <c r="F18" s="14">
        <f t="shared" si="1"/>
        <v>434.40000000000003</v>
      </c>
      <c r="G18" s="14">
        <v>144.80000000000001</v>
      </c>
      <c r="H18" s="14"/>
      <c r="I18" s="14"/>
      <c r="J18" s="14">
        <f t="shared" ref="J18:J22" si="2">SUM(G18:I18)</f>
        <v>144.80000000000001</v>
      </c>
      <c r="K18" s="14">
        <v>144.80000000000001</v>
      </c>
      <c r="L18" s="14"/>
      <c r="M18" s="14"/>
      <c r="N18" s="14">
        <f t="shared" ref="N18:N22" si="3">SUM(K18:M18)</f>
        <v>144.80000000000001</v>
      </c>
      <c r="O18" s="14">
        <v>144.80000000000001</v>
      </c>
      <c r="P18" s="14"/>
      <c r="Q18" s="14"/>
      <c r="R18" s="14">
        <f t="shared" ref="R18:R22" si="4">SUM(O18:Q18)</f>
        <v>144.80000000000001</v>
      </c>
    </row>
    <row r="19" spans="1:18" s="141" customFormat="1" ht="43.95" customHeight="1" x14ac:dyDescent="0.25">
      <c r="A19" s="230" t="s">
        <v>276</v>
      </c>
      <c r="B19" s="221" t="s">
        <v>287</v>
      </c>
      <c r="C19" s="123" t="s">
        <v>377</v>
      </c>
      <c r="D19" s="222" t="s">
        <v>332</v>
      </c>
      <c r="E19" s="216" t="s">
        <v>297</v>
      </c>
      <c r="F19" s="14">
        <f t="shared" si="1"/>
        <v>300333</v>
      </c>
      <c r="G19" s="14">
        <v>156066</v>
      </c>
      <c r="H19" s="14"/>
      <c r="I19" s="14"/>
      <c r="J19" s="14">
        <f t="shared" si="2"/>
        <v>156066</v>
      </c>
      <c r="K19" s="14">
        <v>78750</v>
      </c>
      <c r="L19" s="14"/>
      <c r="M19" s="14"/>
      <c r="N19" s="14">
        <f t="shared" si="3"/>
        <v>78750</v>
      </c>
      <c r="O19" s="14">
        <v>65517</v>
      </c>
      <c r="P19" s="14"/>
      <c r="Q19" s="14"/>
      <c r="R19" s="14">
        <f t="shared" si="4"/>
        <v>65517</v>
      </c>
    </row>
    <row r="20" spans="1:18" s="141" customFormat="1" ht="45" customHeight="1" x14ac:dyDescent="0.25">
      <c r="A20" s="230" t="s">
        <v>277</v>
      </c>
      <c r="B20" s="221" t="s">
        <v>286</v>
      </c>
      <c r="C20" s="123" t="s">
        <v>377</v>
      </c>
      <c r="D20" s="222" t="s">
        <v>332</v>
      </c>
      <c r="E20" s="216" t="s">
        <v>298</v>
      </c>
      <c r="F20" s="14">
        <f t="shared" si="1"/>
        <v>45069.5</v>
      </c>
      <c r="G20" s="14">
        <v>15609.6</v>
      </c>
      <c r="H20" s="14"/>
      <c r="I20" s="14"/>
      <c r="J20" s="14">
        <f t="shared" si="2"/>
        <v>15609.6</v>
      </c>
      <c r="K20" s="14">
        <v>14559.9</v>
      </c>
      <c r="L20" s="14"/>
      <c r="M20" s="14"/>
      <c r="N20" s="14">
        <f t="shared" si="3"/>
        <v>14559.9</v>
      </c>
      <c r="O20" s="14">
        <v>14900</v>
      </c>
      <c r="P20" s="14"/>
      <c r="Q20" s="14"/>
      <c r="R20" s="14">
        <f t="shared" si="4"/>
        <v>14900</v>
      </c>
    </row>
    <row r="21" spans="1:18" s="141" customFormat="1" ht="37.950000000000003" customHeight="1" x14ac:dyDescent="0.25">
      <c r="A21" s="230" t="s">
        <v>376</v>
      </c>
      <c r="B21" s="221" t="s">
        <v>379</v>
      </c>
      <c r="C21" s="123" t="s">
        <v>375</v>
      </c>
      <c r="D21" s="222" t="s">
        <v>332</v>
      </c>
      <c r="E21" s="216" t="s">
        <v>298</v>
      </c>
      <c r="F21" s="14">
        <f t="shared" si="1"/>
        <v>1026.7</v>
      </c>
      <c r="G21" s="14">
        <v>1026.7</v>
      </c>
      <c r="H21" s="14"/>
      <c r="I21" s="14"/>
      <c r="J21" s="14">
        <f t="shared" si="2"/>
        <v>1026.7</v>
      </c>
      <c r="K21" s="14"/>
      <c r="L21" s="14"/>
      <c r="M21" s="14"/>
      <c r="N21" s="14">
        <f t="shared" si="3"/>
        <v>0</v>
      </c>
      <c r="O21" s="14"/>
      <c r="P21" s="14"/>
      <c r="Q21" s="14"/>
      <c r="R21" s="14">
        <f t="shared" si="4"/>
        <v>0</v>
      </c>
    </row>
    <row r="22" spans="1:18" s="141" customFormat="1" ht="52.5" customHeight="1" x14ac:dyDescent="0.25">
      <c r="A22" s="207" t="s">
        <v>67</v>
      </c>
      <c r="B22" s="220" t="s">
        <v>363</v>
      </c>
      <c r="C22" s="214" t="s">
        <v>378</v>
      </c>
      <c r="D22" s="217">
        <v>1101</v>
      </c>
      <c r="E22" s="218" t="s">
        <v>372</v>
      </c>
      <c r="F22" s="65">
        <f t="shared" si="1"/>
        <v>23000</v>
      </c>
      <c r="G22" s="65">
        <v>13796.2</v>
      </c>
      <c r="H22" s="65"/>
      <c r="I22" s="65"/>
      <c r="J22" s="65">
        <f t="shared" si="2"/>
        <v>13796.2</v>
      </c>
      <c r="K22" s="65">
        <v>9203.7999999999993</v>
      </c>
      <c r="L22" s="65"/>
      <c r="M22" s="65"/>
      <c r="N22" s="65">
        <f t="shared" si="3"/>
        <v>9203.7999999999993</v>
      </c>
      <c r="O22" s="65"/>
      <c r="P22" s="65"/>
      <c r="Q22" s="65"/>
      <c r="R22" s="65">
        <f t="shared" si="4"/>
        <v>0</v>
      </c>
    </row>
    <row r="23" spans="1:18" s="141" customFormat="1" ht="50.25" customHeight="1" x14ac:dyDescent="0.25">
      <c r="A23" s="207" t="s">
        <v>218</v>
      </c>
      <c r="B23" s="220" t="s">
        <v>269</v>
      </c>
      <c r="C23" s="214"/>
      <c r="D23" s="217" t="s">
        <v>334</v>
      </c>
      <c r="E23" s="218" t="s">
        <v>299</v>
      </c>
      <c r="F23" s="65">
        <f>J23+N23+R23</f>
        <v>56208.3</v>
      </c>
      <c r="G23" s="65">
        <f>SUM(G24:G30)</f>
        <v>18736.100000000002</v>
      </c>
      <c r="H23" s="65">
        <f>H24+H26+H28+H30</f>
        <v>0</v>
      </c>
      <c r="I23" s="65">
        <f>I24+I26+I28+I30</f>
        <v>0</v>
      </c>
      <c r="J23" s="65">
        <f>SUM(J24:J30)</f>
        <v>18736.100000000002</v>
      </c>
      <c r="K23" s="65">
        <f>SUM(K24:K30)</f>
        <v>18736.100000000002</v>
      </c>
      <c r="L23" s="65">
        <f>L24+L26+L28+L30</f>
        <v>0</v>
      </c>
      <c r="M23" s="65">
        <f>M24+M26+M28+M30</f>
        <v>0</v>
      </c>
      <c r="N23" s="65">
        <f>SUM(N24:N30)</f>
        <v>18736.100000000002</v>
      </c>
      <c r="O23" s="65">
        <f>SUM(O24:O30)</f>
        <v>18736.100000000002</v>
      </c>
      <c r="P23" s="65">
        <f>P24+P26+P28+P30</f>
        <v>0</v>
      </c>
      <c r="Q23" s="65">
        <f>Q24+Q26+Q28+Q30</f>
        <v>0</v>
      </c>
      <c r="R23" s="65">
        <f>SUM(R24:R30)</f>
        <v>18736.100000000002</v>
      </c>
    </row>
    <row r="24" spans="1:18" s="141" customFormat="1" ht="27" customHeight="1" x14ac:dyDescent="0.25">
      <c r="A24" s="312" t="s">
        <v>349</v>
      </c>
      <c r="B24" s="314" t="s">
        <v>353</v>
      </c>
      <c r="C24" s="316" t="s">
        <v>375</v>
      </c>
      <c r="D24" s="222" t="s">
        <v>334</v>
      </c>
      <c r="E24" s="317" t="s">
        <v>300</v>
      </c>
      <c r="F24" s="14">
        <f t="shared" si="1"/>
        <v>27439.600000000002</v>
      </c>
      <c r="G24" s="14">
        <v>1813.2</v>
      </c>
      <c r="H24" s="14"/>
      <c r="I24" s="14"/>
      <c r="J24" s="14">
        <f t="shared" ref="J24:J32" si="5">SUM(G24:I24)</f>
        <v>1813.2</v>
      </c>
      <c r="K24" s="14">
        <v>12813.2</v>
      </c>
      <c r="L24" s="14"/>
      <c r="M24" s="14"/>
      <c r="N24" s="14">
        <f t="shared" ref="N24:N32" si="6">SUM(K24:M24)</f>
        <v>12813.2</v>
      </c>
      <c r="O24" s="14">
        <v>12813.2</v>
      </c>
      <c r="P24" s="14"/>
      <c r="Q24" s="14"/>
      <c r="R24" s="14">
        <f t="shared" ref="R24:R32" si="7">SUM(O24:Q24)</f>
        <v>12813.2</v>
      </c>
    </row>
    <row r="25" spans="1:18" s="141" customFormat="1" ht="27" customHeight="1" x14ac:dyDescent="0.25">
      <c r="A25" s="313"/>
      <c r="B25" s="315"/>
      <c r="C25" s="313"/>
      <c r="D25" s="222" t="s">
        <v>333</v>
      </c>
      <c r="E25" s="313"/>
      <c r="F25" s="14">
        <f t="shared" si="1"/>
        <v>11000</v>
      </c>
      <c r="G25" s="14">
        <v>11000</v>
      </c>
      <c r="H25" s="14"/>
      <c r="I25" s="14"/>
      <c r="J25" s="14">
        <f t="shared" si="5"/>
        <v>11000</v>
      </c>
      <c r="K25" s="14"/>
      <c r="L25" s="14"/>
      <c r="M25" s="14"/>
      <c r="N25" s="14">
        <f t="shared" si="6"/>
        <v>0</v>
      </c>
      <c r="O25" s="14"/>
      <c r="P25" s="14"/>
      <c r="Q25" s="14"/>
      <c r="R25" s="14">
        <f t="shared" si="7"/>
        <v>0</v>
      </c>
    </row>
    <row r="26" spans="1:18" s="141" customFormat="1" ht="27" customHeight="1" x14ac:dyDescent="0.25">
      <c r="A26" s="312" t="s">
        <v>350</v>
      </c>
      <c r="B26" s="314" t="s">
        <v>354</v>
      </c>
      <c r="C26" s="316" t="s">
        <v>375</v>
      </c>
      <c r="D26" s="222" t="s">
        <v>334</v>
      </c>
      <c r="E26" s="216" t="s">
        <v>301</v>
      </c>
      <c r="F26" s="14">
        <f t="shared" si="1"/>
        <v>10248.5</v>
      </c>
      <c r="G26" s="14">
        <v>3008.5</v>
      </c>
      <c r="H26" s="14"/>
      <c r="I26" s="14"/>
      <c r="J26" s="14">
        <f t="shared" si="5"/>
        <v>3008.5</v>
      </c>
      <c r="K26" s="14">
        <v>3620</v>
      </c>
      <c r="L26" s="14"/>
      <c r="M26" s="14"/>
      <c r="N26" s="14">
        <f t="shared" si="6"/>
        <v>3620</v>
      </c>
      <c r="O26" s="14">
        <v>3620</v>
      </c>
      <c r="P26" s="14"/>
      <c r="Q26" s="14"/>
      <c r="R26" s="14">
        <f t="shared" si="7"/>
        <v>3620</v>
      </c>
    </row>
    <row r="27" spans="1:18" s="141" customFormat="1" ht="27" customHeight="1" x14ac:dyDescent="0.25">
      <c r="A27" s="313"/>
      <c r="B27" s="315"/>
      <c r="C27" s="313"/>
      <c r="D27" s="222">
        <v>1101</v>
      </c>
      <c r="E27" s="216" t="s">
        <v>301</v>
      </c>
      <c r="F27" s="14">
        <f t="shared" si="1"/>
        <v>611.5</v>
      </c>
      <c r="G27" s="14">
        <v>611.5</v>
      </c>
      <c r="H27" s="14"/>
      <c r="I27" s="14"/>
      <c r="J27" s="14">
        <f t="shared" si="5"/>
        <v>611.5</v>
      </c>
      <c r="K27" s="14"/>
      <c r="L27" s="14"/>
      <c r="M27" s="14"/>
      <c r="N27" s="14">
        <f t="shared" si="6"/>
        <v>0</v>
      </c>
      <c r="O27" s="14"/>
      <c r="P27" s="14"/>
      <c r="Q27" s="14"/>
      <c r="R27" s="14">
        <f t="shared" si="7"/>
        <v>0</v>
      </c>
    </row>
    <row r="28" spans="1:18" s="141" customFormat="1" ht="27" customHeight="1" x14ac:dyDescent="0.25">
      <c r="A28" s="312" t="s">
        <v>351</v>
      </c>
      <c r="B28" s="314" t="s">
        <v>355</v>
      </c>
      <c r="C28" s="316" t="s">
        <v>375</v>
      </c>
      <c r="D28" s="222" t="s">
        <v>335</v>
      </c>
      <c r="E28" s="317" t="s">
        <v>302</v>
      </c>
      <c r="F28" s="14">
        <f t="shared" si="1"/>
        <v>3152</v>
      </c>
      <c r="G28" s="14"/>
      <c r="H28" s="14"/>
      <c r="I28" s="14"/>
      <c r="J28" s="14">
        <f t="shared" si="5"/>
        <v>0</v>
      </c>
      <c r="K28" s="14">
        <v>1576</v>
      </c>
      <c r="L28" s="14"/>
      <c r="M28" s="14"/>
      <c r="N28" s="14">
        <f t="shared" si="6"/>
        <v>1576</v>
      </c>
      <c r="O28" s="14">
        <v>1576</v>
      </c>
      <c r="P28" s="14"/>
      <c r="Q28" s="14"/>
      <c r="R28" s="14">
        <f t="shared" si="7"/>
        <v>1576</v>
      </c>
    </row>
    <row r="29" spans="1:18" s="141" customFormat="1" ht="27" customHeight="1" x14ac:dyDescent="0.25">
      <c r="A29" s="313"/>
      <c r="B29" s="315"/>
      <c r="C29" s="313"/>
      <c r="D29" s="222" t="s">
        <v>333</v>
      </c>
      <c r="E29" s="313"/>
      <c r="F29" s="14">
        <f t="shared" si="1"/>
        <v>1576</v>
      </c>
      <c r="G29" s="14">
        <v>1576</v>
      </c>
      <c r="H29" s="14"/>
      <c r="I29" s="14"/>
      <c r="J29" s="14">
        <f t="shared" si="5"/>
        <v>1576</v>
      </c>
      <c r="K29" s="14"/>
      <c r="L29" s="14"/>
      <c r="M29" s="14"/>
      <c r="N29" s="14">
        <f t="shared" si="6"/>
        <v>0</v>
      </c>
      <c r="O29" s="14"/>
      <c r="P29" s="14"/>
      <c r="Q29" s="14"/>
      <c r="R29" s="14">
        <f t="shared" si="7"/>
        <v>0</v>
      </c>
    </row>
    <row r="30" spans="1:18" s="141" customFormat="1" ht="40.200000000000003" customHeight="1" x14ac:dyDescent="0.25">
      <c r="A30" s="230" t="s">
        <v>352</v>
      </c>
      <c r="B30" s="221" t="s">
        <v>356</v>
      </c>
      <c r="C30" s="123" t="s">
        <v>375</v>
      </c>
      <c r="D30" s="222" t="s">
        <v>335</v>
      </c>
      <c r="E30" s="216" t="s">
        <v>303</v>
      </c>
      <c r="F30" s="14">
        <f t="shared" si="1"/>
        <v>2180.6999999999998</v>
      </c>
      <c r="G30" s="14">
        <v>726.9</v>
      </c>
      <c r="H30" s="14"/>
      <c r="I30" s="14"/>
      <c r="J30" s="14">
        <f t="shared" si="5"/>
        <v>726.9</v>
      </c>
      <c r="K30" s="14">
        <v>726.9</v>
      </c>
      <c r="L30" s="14"/>
      <c r="M30" s="14"/>
      <c r="N30" s="14">
        <f t="shared" si="6"/>
        <v>726.9</v>
      </c>
      <c r="O30" s="14">
        <v>726.9</v>
      </c>
      <c r="P30" s="14"/>
      <c r="Q30" s="14"/>
      <c r="R30" s="14">
        <f t="shared" si="7"/>
        <v>726.9</v>
      </c>
    </row>
    <row r="31" spans="1:18" s="197" customFormat="1" ht="27" customHeight="1" x14ac:dyDescent="0.25">
      <c r="A31" s="320" t="s">
        <v>358</v>
      </c>
      <c r="B31" s="321" t="s">
        <v>357</v>
      </c>
      <c r="C31" s="322" t="s">
        <v>375</v>
      </c>
      <c r="D31" s="217" t="s">
        <v>335</v>
      </c>
      <c r="E31" s="323" t="s">
        <v>304</v>
      </c>
      <c r="F31" s="65">
        <f t="shared" si="1"/>
        <v>5107.7</v>
      </c>
      <c r="G31" s="65">
        <v>192.3</v>
      </c>
      <c r="H31" s="65"/>
      <c r="I31" s="65"/>
      <c r="J31" s="65">
        <f t="shared" si="5"/>
        <v>192.3</v>
      </c>
      <c r="K31" s="65">
        <v>2457.6999999999998</v>
      </c>
      <c r="L31" s="65"/>
      <c r="M31" s="65"/>
      <c r="N31" s="65">
        <f t="shared" si="6"/>
        <v>2457.6999999999998</v>
      </c>
      <c r="O31" s="65">
        <v>2457.6999999999998</v>
      </c>
      <c r="P31" s="65"/>
      <c r="Q31" s="65"/>
      <c r="R31" s="65">
        <f t="shared" si="7"/>
        <v>2457.6999999999998</v>
      </c>
    </row>
    <row r="32" spans="1:18" s="141" customFormat="1" ht="27" customHeight="1" x14ac:dyDescent="0.25">
      <c r="A32" s="313"/>
      <c r="B32" s="315"/>
      <c r="C32" s="313"/>
      <c r="D32" s="217">
        <v>1101</v>
      </c>
      <c r="E32" s="313"/>
      <c r="F32" s="65">
        <f t="shared" si="1"/>
        <v>2265.4</v>
      </c>
      <c r="G32" s="65">
        <v>2265.4</v>
      </c>
      <c r="H32" s="65"/>
      <c r="I32" s="65"/>
      <c r="J32" s="65">
        <f t="shared" si="5"/>
        <v>2265.4</v>
      </c>
      <c r="K32" s="65"/>
      <c r="L32" s="65"/>
      <c r="M32" s="65"/>
      <c r="N32" s="65">
        <f t="shared" si="6"/>
        <v>0</v>
      </c>
      <c r="O32" s="65"/>
      <c r="P32" s="65"/>
      <c r="Q32" s="65"/>
      <c r="R32" s="65">
        <f t="shared" si="7"/>
        <v>0</v>
      </c>
    </row>
    <row r="33" spans="1:21" s="197" customFormat="1" ht="27" customHeight="1" x14ac:dyDescent="0.25">
      <c r="A33" s="72"/>
      <c r="B33" s="318" t="s">
        <v>343</v>
      </c>
      <c r="C33" s="319"/>
      <c r="D33" s="319"/>
      <c r="E33" s="319"/>
      <c r="F33" s="65">
        <f>J33+N33+R33</f>
        <v>1520274.7000000002</v>
      </c>
      <c r="G33" s="65">
        <f>G14+G17+G23+G31+G22+G32</f>
        <v>294726.3</v>
      </c>
      <c r="H33" s="65">
        <f t="shared" ref="H33:R33" si="8">H14+H17+H23+H31+H22+H32</f>
        <v>215328.3</v>
      </c>
      <c r="I33" s="65">
        <f t="shared" si="8"/>
        <v>59406.2</v>
      </c>
      <c r="J33" s="65">
        <f t="shared" si="8"/>
        <v>569460.80000000005</v>
      </c>
      <c r="K33" s="65">
        <f t="shared" si="8"/>
        <v>210056.49999999997</v>
      </c>
      <c r="L33" s="65">
        <f t="shared" si="8"/>
        <v>216992.6</v>
      </c>
      <c r="M33" s="65">
        <f t="shared" si="8"/>
        <v>59406.2</v>
      </c>
      <c r="N33" s="65">
        <f t="shared" si="8"/>
        <v>486455.3</v>
      </c>
      <c r="O33" s="65">
        <f t="shared" si="8"/>
        <v>187959.80000000002</v>
      </c>
      <c r="P33" s="65">
        <f t="shared" si="8"/>
        <v>216992.6</v>
      </c>
      <c r="Q33" s="65">
        <f t="shared" si="8"/>
        <v>59406.2</v>
      </c>
      <c r="R33" s="65">
        <f t="shared" si="8"/>
        <v>464358.6</v>
      </c>
      <c r="S33" s="198"/>
      <c r="T33" s="199"/>
      <c r="U33" s="200"/>
    </row>
    <row r="34" spans="1:21" s="141" customFormat="1" ht="28.5" customHeight="1" x14ac:dyDescent="0.25">
      <c r="A34" s="207"/>
      <c r="B34" s="327" t="s">
        <v>340</v>
      </c>
      <c r="C34" s="328"/>
      <c r="D34" s="328"/>
      <c r="E34" s="328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R34" s="330"/>
      <c r="S34" s="225"/>
    </row>
    <row r="35" spans="1:21" s="141" customFormat="1" ht="41.4" x14ac:dyDescent="0.25">
      <c r="A35" s="207" t="s">
        <v>43</v>
      </c>
      <c r="B35" s="220" t="s">
        <v>268</v>
      </c>
      <c r="C35" s="214"/>
      <c r="D35" s="217" t="s">
        <v>333</v>
      </c>
      <c r="E35" s="218" t="s">
        <v>305</v>
      </c>
      <c r="F35" s="65">
        <f t="shared" ref="F35:F42" si="9">J35+N35+R35</f>
        <v>1005505.8</v>
      </c>
      <c r="G35" s="65">
        <f t="shared" ref="G35:R35" si="10">G36</f>
        <v>24159.8</v>
      </c>
      <c r="H35" s="65">
        <f t="shared" si="10"/>
        <v>298959.2</v>
      </c>
      <c r="I35" s="65">
        <f t="shared" si="10"/>
        <v>0</v>
      </c>
      <c r="J35" s="65">
        <f t="shared" si="10"/>
        <v>323119</v>
      </c>
      <c r="K35" s="65">
        <f t="shared" si="10"/>
        <v>23333</v>
      </c>
      <c r="L35" s="65">
        <f t="shared" si="10"/>
        <v>317860.40000000002</v>
      </c>
      <c r="M35" s="65">
        <f t="shared" si="10"/>
        <v>0</v>
      </c>
      <c r="N35" s="65">
        <f t="shared" si="10"/>
        <v>341193.4</v>
      </c>
      <c r="O35" s="65">
        <f t="shared" si="10"/>
        <v>23333</v>
      </c>
      <c r="P35" s="65">
        <f t="shared" si="10"/>
        <v>317860.40000000002</v>
      </c>
      <c r="Q35" s="65">
        <f t="shared" si="10"/>
        <v>0</v>
      </c>
      <c r="R35" s="65">
        <f t="shared" si="10"/>
        <v>341193.4</v>
      </c>
      <c r="S35" s="225"/>
    </row>
    <row r="36" spans="1:21" s="141" customFormat="1" ht="46.2" customHeight="1" x14ac:dyDescent="0.25">
      <c r="A36" s="230" t="s">
        <v>44</v>
      </c>
      <c r="B36" s="221" t="s">
        <v>289</v>
      </c>
      <c r="C36" s="123" t="s">
        <v>375</v>
      </c>
      <c r="D36" s="222" t="s">
        <v>333</v>
      </c>
      <c r="E36" s="216" t="s">
        <v>344</v>
      </c>
      <c r="F36" s="14">
        <f t="shared" si="9"/>
        <v>1005505.8</v>
      </c>
      <c r="G36" s="14">
        <v>24159.8</v>
      </c>
      <c r="H36" s="14">
        <v>298959.2</v>
      </c>
      <c r="I36" s="14"/>
      <c r="J36" s="14">
        <f>SUM(G36:I36)</f>
        <v>323119</v>
      </c>
      <c r="K36" s="14">
        <f>341193.4-L36</f>
        <v>23333</v>
      </c>
      <c r="L36" s="14">
        <v>317860.40000000002</v>
      </c>
      <c r="M36" s="14"/>
      <c r="N36" s="14">
        <f>SUM(K36:M36)</f>
        <v>341193.4</v>
      </c>
      <c r="O36" s="14">
        <f>341193.4-P36</f>
        <v>23333</v>
      </c>
      <c r="P36" s="14">
        <v>317860.40000000002</v>
      </c>
      <c r="Q36" s="14"/>
      <c r="R36" s="14">
        <f>SUM(O36:Q36)</f>
        <v>341193.4</v>
      </c>
    </row>
    <row r="37" spans="1:21" s="141" customFormat="1" ht="44.25" customHeight="1" x14ac:dyDescent="0.25">
      <c r="A37" s="207" t="s">
        <v>221</v>
      </c>
      <c r="B37" s="220" t="s">
        <v>387</v>
      </c>
      <c r="C37" s="214"/>
      <c r="D37" s="217" t="s">
        <v>333</v>
      </c>
      <c r="E37" s="218" t="s">
        <v>306</v>
      </c>
      <c r="F37" s="65">
        <f>J37+N37+R37</f>
        <v>33032.699999999997</v>
      </c>
      <c r="G37" s="65">
        <f t="shared" ref="G37:R37" si="11">SUM(G38:G40)</f>
        <v>3629.7</v>
      </c>
      <c r="H37" s="65">
        <f t="shared" si="11"/>
        <v>0</v>
      </c>
      <c r="I37" s="65">
        <f t="shared" si="11"/>
        <v>0</v>
      </c>
      <c r="J37" s="65">
        <f t="shared" si="11"/>
        <v>3629.7</v>
      </c>
      <c r="K37" s="65">
        <f t="shared" si="11"/>
        <v>1940</v>
      </c>
      <c r="L37" s="65">
        <f t="shared" si="11"/>
        <v>0</v>
      </c>
      <c r="M37" s="65">
        <f t="shared" si="11"/>
        <v>0</v>
      </c>
      <c r="N37" s="65">
        <f t="shared" si="11"/>
        <v>1940</v>
      </c>
      <c r="O37" s="65">
        <f t="shared" si="11"/>
        <v>27463</v>
      </c>
      <c r="P37" s="65">
        <f t="shared" si="11"/>
        <v>0</v>
      </c>
      <c r="Q37" s="65">
        <f t="shared" si="11"/>
        <v>0</v>
      </c>
      <c r="R37" s="65">
        <f t="shared" si="11"/>
        <v>27463</v>
      </c>
    </row>
    <row r="38" spans="1:21" s="141" customFormat="1" ht="34.950000000000003" customHeight="1" x14ac:dyDescent="0.25">
      <c r="A38" s="230" t="s">
        <v>278</v>
      </c>
      <c r="B38" s="221" t="s">
        <v>290</v>
      </c>
      <c r="C38" s="123" t="s">
        <v>375</v>
      </c>
      <c r="D38" s="222" t="s">
        <v>333</v>
      </c>
      <c r="E38" s="216" t="s">
        <v>307</v>
      </c>
      <c r="F38" s="14">
        <f t="shared" si="9"/>
        <v>563.1</v>
      </c>
      <c r="G38" s="14">
        <v>383.1</v>
      </c>
      <c r="H38" s="14"/>
      <c r="I38" s="14"/>
      <c r="J38" s="14">
        <f>SUM(G38:I38)</f>
        <v>383.1</v>
      </c>
      <c r="K38" s="14">
        <v>90</v>
      </c>
      <c r="L38" s="14"/>
      <c r="M38" s="14"/>
      <c r="N38" s="14">
        <f>SUM(K38:M38)</f>
        <v>90</v>
      </c>
      <c r="O38" s="14">
        <v>90</v>
      </c>
      <c r="P38" s="14"/>
      <c r="Q38" s="14"/>
      <c r="R38" s="14">
        <f>SUM(O38:Q38)</f>
        <v>90</v>
      </c>
    </row>
    <row r="39" spans="1:21" s="141" customFormat="1" ht="53.4" customHeight="1" x14ac:dyDescent="0.25">
      <c r="A39" s="230" t="s">
        <v>279</v>
      </c>
      <c r="B39" s="221" t="s">
        <v>284</v>
      </c>
      <c r="C39" s="123" t="s">
        <v>377</v>
      </c>
      <c r="D39" s="222" t="s">
        <v>333</v>
      </c>
      <c r="E39" s="216" t="s">
        <v>308</v>
      </c>
      <c r="F39" s="14">
        <f t="shared" si="9"/>
        <v>27373</v>
      </c>
      <c r="G39" s="14">
        <v>500</v>
      </c>
      <c r="H39" s="14"/>
      <c r="I39" s="14"/>
      <c r="J39" s="14">
        <f>SUM(G39:I39)</f>
        <v>500</v>
      </c>
      <c r="K39" s="14">
        <v>1000</v>
      </c>
      <c r="L39" s="14"/>
      <c r="M39" s="14"/>
      <c r="N39" s="14">
        <f>SUM(K39:M39)</f>
        <v>1000</v>
      </c>
      <c r="O39" s="14">
        <v>25873</v>
      </c>
      <c r="P39" s="14"/>
      <c r="Q39" s="14"/>
      <c r="R39" s="14">
        <f>SUM(O39:Q39)</f>
        <v>25873</v>
      </c>
    </row>
    <row r="40" spans="1:21" s="141" customFormat="1" ht="41.4" x14ac:dyDescent="0.25">
      <c r="A40" s="230" t="s">
        <v>280</v>
      </c>
      <c r="B40" s="221" t="s">
        <v>285</v>
      </c>
      <c r="C40" s="123" t="s">
        <v>377</v>
      </c>
      <c r="D40" s="222" t="s">
        <v>333</v>
      </c>
      <c r="E40" s="216" t="s">
        <v>309</v>
      </c>
      <c r="F40" s="14">
        <f t="shared" si="9"/>
        <v>5096.6000000000004</v>
      </c>
      <c r="G40" s="14">
        <v>2746.6</v>
      </c>
      <c r="H40" s="14"/>
      <c r="I40" s="14"/>
      <c r="J40" s="14">
        <f>SUM(G40:I40)</f>
        <v>2746.6</v>
      </c>
      <c r="K40" s="14">
        <v>850</v>
      </c>
      <c r="L40" s="14"/>
      <c r="M40" s="14"/>
      <c r="N40" s="14">
        <f>SUM(K40:M40)</f>
        <v>850</v>
      </c>
      <c r="O40" s="14">
        <v>1500</v>
      </c>
      <c r="P40" s="14"/>
      <c r="Q40" s="14"/>
      <c r="R40" s="14">
        <f>SUM(O40:Q40)</f>
        <v>1500</v>
      </c>
    </row>
    <row r="41" spans="1:21" s="141" customFormat="1" ht="30" hidden="1" customHeight="1" x14ac:dyDescent="0.25">
      <c r="A41" s="230" t="s">
        <v>317</v>
      </c>
      <c r="B41" s="221" t="s">
        <v>321</v>
      </c>
      <c r="C41" s="123" t="s">
        <v>374</v>
      </c>
      <c r="D41" s="222" t="s">
        <v>334</v>
      </c>
      <c r="E41" s="223" t="s">
        <v>319</v>
      </c>
      <c r="F41" s="14">
        <f t="shared" si="9"/>
        <v>0</v>
      </c>
      <c r="G41" s="14"/>
      <c r="H41" s="14"/>
      <c r="I41" s="14"/>
      <c r="J41" s="14">
        <f>SUM(G41:I41)</f>
        <v>0</v>
      </c>
      <c r="K41" s="14"/>
      <c r="L41" s="14"/>
      <c r="M41" s="14"/>
      <c r="N41" s="14">
        <f>SUM(K41:M41)</f>
        <v>0</v>
      </c>
      <c r="O41" s="14"/>
      <c r="P41" s="14"/>
      <c r="Q41" s="14"/>
      <c r="R41" s="14">
        <f>SUM(O41:Q41)</f>
        <v>0</v>
      </c>
    </row>
    <row r="42" spans="1:21" s="141" customFormat="1" ht="7.2" hidden="1" customHeight="1" x14ac:dyDescent="0.25">
      <c r="A42" s="230" t="s">
        <v>318</v>
      </c>
      <c r="B42" s="221" t="s">
        <v>322</v>
      </c>
      <c r="C42" s="123" t="s">
        <v>374</v>
      </c>
      <c r="D42" s="222" t="s">
        <v>333</v>
      </c>
      <c r="E42" s="223" t="s">
        <v>320</v>
      </c>
      <c r="F42" s="14">
        <f t="shared" si="9"/>
        <v>0</v>
      </c>
      <c r="G42" s="14"/>
      <c r="H42" s="14"/>
      <c r="I42" s="14"/>
      <c r="J42" s="14">
        <f>SUM(G42:I42)</f>
        <v>0</v>
      </c>
      <c r="K42" s="14"/>
      <c r="L42" s="14"/>
      <c r="M42" s="14"/>
      <c r="N42" s="14">
        <f>SUM(K42:M42)</f>
        <v>0</v>
      </c>
      <c r="O42" s="14"/>
      <c r="P42" s="14"/>
      <c r="Q42" s="14"/>
      <c r="R42" s="14">
        <f>SUM(O42:Q42)</f>
        <v>0</v>
      </c>
    </row>
    <row r="43" spans="1:21" s="141" customFormat="1" ht="30.75" customHeight="1" x14ac:dyDescent="0.25">
      <c r="A43" s="207"/>
      <c r="B43" s="331" t="s">
        <v>342</v>
      </c>
      <c r="C43" s="332"/>
      <c r="D43" s="332"/>
      <c r="E43" s="332"/>
      <c r="F43" s="65">
        <f>J43+N43+R43</f>
        <v>1038538.5000000001</v>
      </c>
      <c r="G43" s="65">
        <f t="shared" ref="G43:R43" si="12">G35+G37</f>
        <v>27789.5</v>
      </c>
      <c r="H43" s="65">
        <f t="shared" si="12"/>
        <v>298959.2</v>
      </c>
      <c r="I43" s="65">
        <f t="shared" si="12"/>
        <v>0</v>
      </c>
      <c r="J43" s="65">
        <f t="shared" si="12"/>
        <v>326748.7</v>
      </c>
      <c r="K43" s="65">
        <f t="shared" si="12"/>
        <v>25273</v>
      </c>
      <c r="L43" s="65">
        <f t="shared" si="12"/>
        <v>317860.40000000002</v>
      </c>
      <c r="M43" s="65">
        <f t="shared" si="12"/>
        <v>0</v>
      </c>
      <c r="N43" s="65">
        <f t="shared" si="12"/>
        <v>343133.4</v>
      </c>
      <c r="O43" s="65">
        <f t="shared" si="12"/>
        <v>50796</v>
      </c>
      <c r="P43" s="65">
        <f t="shared" si="12"/>
        <v>317860.40000000002</v>
      </c>
      <c r="Q43" s="65">
        <f t="shared" si="12"/>
        <v>0</v>
      </c>
      <c r="R43" s="65">
        <f t="shared" si="12"/>
        <v>368656.4</v>
      </c>
      <c r="S43" s="198"/>
      <c r="T43" s="199"/>
      <c r="U43" s="200"/>
    </row>
    <row r="44" spans="1:21" s="141" customFormat="1" ht="26.25" customHeight="1" x14ac:dyDescent="0.25">
      <c r="A44" s="207"/>
      <c r="B44" s="327" t="s">
        <v>339</v>
      </c>
      <c r="C44" s="328"/>
      <c r="D44" s="328"/>
      <c r="E44" s="328"/>
      <c r="F44" s="256"/>
      <c r="G44" s="256"/>
      <c r="H44" s="256"/>
      <c r="I44" s="256"/>
      <c r="J44" s="256"/>
      <c r="K44" s="256"/>
      <c r="L44" s="256"/>
      <c r="M44" s="256"/>
      <c r="N44" s="256"/>
      <c r="O44" s="256"/>
      <c r="P44" s="256"/>
      <c r="Q44" s="256"/>
      <c r="R44" s="310"/>
      <c r="S44" s="225"/>
    </row>
    <row r="45" spans="1:21" s="141" customFormat="1" ht="63.75" customHeight="1" x14ac:dyDescent="0.25">
      <c r="A45" s="207" t="s">
        <v>49</v>
      </c>
      <c r="B45" s="220" t="s">
        <v>270</v>
      </c>
      <c r="C45" s="214"/>
      <c r="D45" s="217" t="s">
        <v>333</v>
      </c>
      <c r="E45" s="218" t="s">
        <v>310</v>
      </c>
      <c r="F45" s="65">
        <f t="shared" ref="F45:F59" si="13">J45+N45+R45</f>
        <v>216085.6</v>
      </c>
      <c r="G45" s="65">
        <f t="shared" ref="G45:R45" si="14">G46+G50+G51+G52</f>
        <v>9244.7999999999993</v>
      </c>
      <c r="H45" s="65">
        <f t="shared" si="14"/>
        <v>26320</v>
      </c>
      <c r="I45" s="65">
        <f t="shared" si="14"/>
        <v>30000</v>
      </c>
      <c r="J45" s="65">
        <f t="shared" si="14"/>
        <v>65564.800000000003</v>
      </c>
      <c r="K45" s="65">
        <f t="shared" si="14"/>
        <v>3140.8000000000015</v>
      </c>
      <c r="L45" s="65">
        <f t="shared" si="14"/>
        <v>27317.599999999999</v>
      </c>
      <c r="M45" s="65">
        <f t="shared" si="14"/>
        <v>45000</v>
      </c>
      <c r="N45" s="65">
        <f t="shared" si="14"/>
        <v>75458.399999999994</v>
      </c>
      <c r="O45" s="65">
        <f t="shared" si="14"/>
        <v>2744.8000000000015</v>
      </c>
      <c r="P45" s="65">
        <f t="shared" si="14"/>
        <v>27317.599999999999</v>
      </c>
      <c r="Q45" s="65">
        <f t="shared" si="14"/>
        <v>45000</v>
      </c>
      <c r="R45" s="65">
        <f t="shared" si="14"/>
        <v>75062.399999999994</v>
      </c>
      <c r="S45" s="225"/>
    </row>
    <row r="46" spans="1:21" s="141" customFormat="1" ht="41.4" x14ac:dyDescent="0.25">
      <c r="A46" s="230" t="s">
        <v>170</v>
      </c>
      <c r="B46" s="221" t="s">
        <v>291</v>
      </c>
      <c r="C46" s="123" t="s">
        <v>375</v>
      </c>
      <c r="D46" s="222" t="s">
        <v>333</v>
      </c>
      <c r="E46" s="216" t="s">
        <v>315</v>
      </c>
      <c r="F46" s="14">
        <f t="shared" si="13"/>
        <v>202635.59999999998</v>
      </c>
      <c r="G46" s="14">
        <f>G47+G48+G49</f>
        <v>2744.8</v>
      </c>
      <c r="H46" s="14">
        <f t="shared" ref="H46:I46" si="15">H47+H48+H49</f>
        <v>26320</v>
      </c>
      <c r="I46" s="14">
        <f t="shared" si="15"/>
        <v>29550</v>
      </c>
      <c r="J46" s="14">
        <f t="shared" ref="J46:J57" si="16">SUM(G46:I46)</f>
        <v>58614.8</v>
      </c>
      <c r="K46" s="14">
        <f>K47+K48+K49</f>
        <v>2640.8000000000015</v>
      </c>
      <c r="L46" s="14">
        <f t="shared" ref="L46:M46" si="17">L47+L48+L49</f>
        <v>27317.599999999999</v>
      </c>
      <c r="M46" s="14">
        <f t="shared" si="17"/>
        <v>42000</v>
      </c>
      <c r="N46" s="14">
        <f t="shared" ref="N46:N57" si="18">SUM(K46:M46)</f>
        <v>71958.399999999994</v>
      </c>
      <c r="O46" s="14">
        <f>O47+O48+O49</f>
        <v>2744.8000000000015</v>
      </c>
      <c r="P46" s="14">
        <f t="shared" ref="P46:Q46" si="19">P47+P48+P49</f>
        <v>27317.599999999999</v>
      </c>
      <c r="Q46" s="14">
        <f t="shared" si="19"/>
        <v>42000</v>
      </c>
      <c r="R46" s="14">
        <f t="shared" ref="R46:R52" si="20">SUM(O46:Q46)</f>
        <v>72062.399999999994</v>
      </c>
    </row>
    <row r="47" spans="1:21" s="141" customFormat="1" ht="55.2" x14ac:dyDescent="0.25">
      <c r="A47" s="230" t="s">
        <v>281</v>
      </c>
      <c r="B47" s="224" t="s">
        <v>292</v>
      </c>
      <c r="C47" s="123" t="s">
        <v>375</v>
      </c>
      <c r="D47" s="222" t="s">
        <v>333</v>
      </c>
      <c r="E47" s="216" t="s">
        <v>337</v>
      </c>
      <c r="F47" s="14">
        <f t="shared" si="13"/>
        <v>87114.9</v>
      </c>
      <c r="G47" s="14">
        <v>2087.9</v>
      </c>
      <c r="H47" s="14">
        <v>26320</v>
      </c>
      <c r="I47" s="14"/>
      <c r="J47" s="14">
        <f t="shared" si="16"/>
        <v>28407.9</v>
      </c>
      <c r="K47" s="14">
        <f>29301.5-L47</f>
        <v>1983.9000000000015</v>
      </c>
      <c r="L47" s="14">
        <v>27317.599999999999</v>
      </c>
      <c r="M47" s="14"/>
      <c r="N47" s="14">
        <f t="shared" si="18"/>
        <v>29301.5</v>
      </c>
      <c r="O47" s="14">
        <f>29405.5-P47</f>
        <v>2087.9000000000015</v>
      </c>
      <c r="P47" s="14">
        <v>27317.599999999999</v>
      </c>
      <c r="Q47" s="14"/>
      <c r="R47" s="14">
        <f t="shared" si="20"/>
        <v>29405.5</v>
      </c>
    </row>
    <row r="48" spans="1:21" s="141" customFormat="1" ht="28.95" customHeight="1" x14ac:dyDescent="0.25">
      <c r="A48" s="230" t="s">
        <v>282</v>
      </c>
      <c r="B48" s="224" t="s">
        <v>293</v>
      </c>
      <c r="C48" s="123" t="s">
        <v>375</v>
      </c>
      <c r="D48" s="222" t="s">
        <v>333</v>
      </c>
      <c r="E48" s="216" t="s">
        <v>381</v>
      </c>
      <c r="F48" s="14">
        <f t="shared" si="13"/>
        <v>1970.6999999999998</v>
      </c>
      <c r="G48" s="14">
        <v>656.9</v>
      </c>
      <c r="H48" s="14"/>
      <c r="I48" s="14"/>
      <c r="J48" s="14">
        <f t="shared" si="16"/>
        <v>656.9</v>
      </c>
      <c r="K48" s="14">
        <v>656.9</v>
      </c>
      <c r="L48" s="14"/>
      <c r="M48" s="14"/>
      <c r="N48" s="14">
        <f t="shared" si="18"/>
        <v>656.9</v>
      </c>
      <c r="O48" s="14">
        <v>656.9</v>
      </c>
      <c r="P48" s="14"/>
      <c r="Q48" s="14"/>
      <c r="R48" s="14">
        <f t="shared" si="20"/>
        <v>656.9</v>
      </c>
    </row>
    <row r="49" spans="1:21" s="141" customFormat="1" ht="27.6" x14ac:dyDescent="0.25">
      <c r="A49" s="230" t="s">
        <v>283</v>
      </c>
      <c r="B49" s="224" t="s">
        <v>271</v>
      </c>
      <c r="C49" s="123" t="s">
        <v>375</v>
      </c>
      <c r="D49" s="222" t="s">
        <v>333</v>
      </c>
      <c r="E49" s="216" t="s">
        <v>368</v>
      </c>
      <c r="F49" s="14">
        <f t="shared" si="13"/>
        <v>113550</v>
      </c>
      <c r="G49" s="14"/>
      <c r="H49" s="14"/>
      <c r="I49" s="14">
        <v>29550</v>
      </c>
      <c r="J49" s="14">
        <f t="shared" si="16"/>
        <v>29550</v>
      </c>
      <c r="K49" s="14"/>
      <c r="L49" s="14"/>
      <c r="M49" s="14">
        <v>42000</v>
      </c>
      <c r="N49" s="14">
        <f t="shared" si="18"/>
        <v>42000</v>
      </c>
      <c r="O49" s="14"/>
      <c r="P49" s="14"/>
      <c r="Q49" s="14">
        <v>42000</v>
      </c>
      <c r="R49" s="14">
        <f t="shared" si="20"/>
        <v>42000</v>
      </c>
    </row>
    <row r="50" spans="1:21" s="141" customFormat="1" ht="48" customHeight="1" x14ac:dyDescent="0.25">
      <c r="A50" s="230" t="s">
        <v>172</v>
      </c>
      <c r="B50" s="221" t="s">
        <v>382</v>
      </c>
      <c r="C50" s="123" t="s">
        <v>377</v>
      </c>
      <c r="D50" s="222" t="s">
        <v>333</v>
      </c>
      <c r="E50" s="216" t="s">
        <v>312</v>
      </c>
      <c r="F50" s="14">
        <f t="shared" ref="F50:F51" si="21">J50+N50+R50</f>
        <v>7800</v>
      </c>
      <c r="G50" s="14">
        <v>6500</v>
      </c>
      <c r="H50" s="14"/>
      <c r="I50" s="14">
        <v>300</v>
      </c>
      <c r="J50" s="14">
        <f t="shared" ref="J50:J51" si="22">SUM(G50:I50)</f>
        <v>6800</v>
      </c>
      <c r="K50" s="14"/>
      <c r="L50" s="14"/>
      <c r="M50" s="14">
        <v>500</v>
      </c>
      <c r="N50" s="14">
        <f t="shared" ref="N50:N51" si="23">SUM(K50:M50)</f>
        <v>500</v>
      </c>
      <c r="O50" s="14"/>
      <c r="P50" s="14"/>
      <c r="Q50" s="14">
        <v>500</v>
      </c>
      <c r="R50" s="14">
        <f t="shared" ref="R50:R51" si="24">SUM(O50:Q50)</f>
        <v>500</v>
      </c>
    </row>
    <row r="51" spans="1:21" s="141" customFormat="1" ht="41.4" x14ac:dyDescent="0.25">
      <c r="A51" s="230" t="s">
        <v>174</v>
      </c>
      <c r="B51" s="221" t="s">
        <v>383</v>
      </c>
      <c r="C51" s="123" t="s">
        <v>377</v>
      </c>
      <c r="D51" s="222" t="s">
        <v>333</v>
      </c>
      <c r="E51" s="216" t="s">
        <v>311</v>
      </c>
      <c r="F51" s="14">
        <f t="shared" si="21"/>
        <v>1500</v>
      </c>
      <c r="G51" s="14"/>
      <c r="H51" s="14"/>
      <c r="I51" s="14"/>
      <c r="J51" s="14">
        <f t="shared" si="22"/>
        <v>0</v>
      </c>
      <c r="K51" s="14">
        <v>500</v>
      </c>
      <c r="L51" s="14"/>
      <c r="M51" s="14">
        <v>500</v>
      </c>
      <c r="N51" s="14">
        <f t="shared" si="23"/>
        <v>1000</v>
      </c>
      <c r="O51" s="14"/>
      <c r="P51" s="14"/>
      <c r="Q51" s="14">
        <v>500</v>
      </c>
      <c r="R51" s="14">
        <f t="shared" si="24"/>
        <v>500</v>
      </c>
    </row>
    <row r="52" spans="1:21" s="141" customFormat="1" ht="26.4" customHeight="1" x14ac:dyDescent="0.25">
      <c r="A52" s="230" t="s">
        <v>176</v>
      </c>
      <c r="B52" s="221" t="s">
        <v>366</v>
      </c>
      <c r="C52" s="123" t="s">
        <v>375</v>
      </c>
      <c r="D52" s="222" t="s">
        <v>333</v>
      </c>
      <c r="E52" s="216" t="s">
        <v>368</v>
      </c>
      <c r="F52" s="14">
        <f t="shared" si="13"/>
        <v>4150</v>
      </c>
      <c r="G52" s="14"/>
      <c r="H52" s="14"/>
      <c r="I52" s="14">
        <v>150</v>
      </c>
      <c r="J52" s="14">
        <f t="shared" si="16"/>
        <v>150</v>
      </c>
      <c r="K52" s="14"/>
      <c r="L52" s="14"/>
      <c r="M52" s="14">
        <v>2000</v>
      </c>
      <c r="N52" s="14">
        <f t="shared" si="18"/>
        <v>2000</v>
      </c>
      <c r="O52" s="14"/>
      <c r="P52" s="14"/>
      <c r="Q52" s="14">
        <v>2000</v>
      </c>
      <c r="R52" s="14">
        <f t="shared" si="20"/>
        <v>2000</v>
      </c>
    </row>
    <row r="53" spans="1:21" s="141" customFormat="1" ht="34.5" customHeight="1" x14ac:dyDescent="0.25">
      <c r="A53" s="207" t="s">
        <v>35</v>
      </c>
      <c r="B53" s="234" t="s">
        <v>373</v>
      </c>
      <c r="C53" s="123"/>
      <c r="D53" s="217" t="s">
        <v>336</v>
      </c>
      <c r="E53" s="216"/>
      <c r="F53" s="65">
        <f>J53+N53+R53</f>
        <v>151638.39999999999</v>
      </c>
      <c r="G53" s="65">
        <f>SUM(G54:G57)</f>
        <v>6462.0999999999995</v>
      </c>
      <c r="H53" s="65">
        <f>SUM(H54:H57)</f>
        <v>43204.5</v>
      </c>
      <c r="I53" s="65">
        <f>SUM(I54:I57)</f>
        <v>0</v>
      </c>
      <c r="J53" s="65">
        <f>SUM(G53:I53)</f>
        <v>49666.6</v>
      </c>
      <c r="K53" s="65">
        <f>SUM(K54:K57)</f>
        <v>6008.3000000000029</v>
      </c>
      <c r="L53" s="65">
        <f>SUM(L54:L57)</f>
        <v>44865.1</v>
      </c>
      <c r="M53" s="65">
        <f>SUM(M54:M57)</f>
        <v>0</v>
      </c>
      <c r="N53" s="65">
        <f>SUM(K53:M53)</f>
        <v>50873.4</v>
      </c>
      <c r="O53" s="65">
        <f>SUM(O54:O57)</f>
        <v>6233.3000000000029</v>
      </c>
      <c r="P53" s="65">
        <f>SUM(P54:P57)</f>
        <v>44865.1</v>
      </c>
      <c r="Q53" s="65">
        <f>SUM(Q54:Q57)</f>
        <v>0</v>
      </c>
      <c r="R53" s="65">
        <f>SUM(O53:Q53)</f>
        <v>51098.400000000001</v>
      </c>
    </row>
    <row r="54" spans="1:21" s="141" customFormat="1" ht="27.6" x14ac:dyDescent="0.25">
      <c r="A54" s="230" t="s">
        <v>1</v>
      </c>
      <c r="B54" s="213" t="s">
        <v>364</v>
      </c>
      <c r="C54" s="123" t="s">
        <v>375</v>
      </c>
      <c r="D54" s="210" t="s">
        <v>336</v>
      </c>
      <c r="E54" s="211" t="s">
        <v>316</v>
      </c>
      <c r="F54" s="212">
        <f t="shared" si="13"/>
        <v>150333.20000000001</v>
      </c>
      <c r="G54" s="212">
        <v>5796.9</v>
      </c>
      <c r="H54" s="212">
        <v>43204.5</v>
      </c>
      <c r="I54" s="212"/>
      <c r="J54" s="212">
        <f t="shared" si="16"/>
        <v>49001.4</v>
      </c>
      <c r="K54" s="212">
        <f>50403.4-L54</f>
        <v>5538.3000000000029</v>
      </c>
      <c r="L54" s="212">
        <v>44865.1</v>
      </c>
      <c r="M54" s="212"/>
      <c r="N54" s="212">
        <f t="shared" si="18"/>
        <v>50403.4</v>
      </c>
      <c r="O54" s="212">
        <f>50928.4-P54</f>
        <v>6063.3000000000029</v>
      </c>
      <c r="P54" s="212">
        <v>44865.1</v>
      </c>
      <c r="Q54" s="212"/>
      <c r="R54" s="212">
        <f>SUM(O54:Q54)</f>
        <v>50928.4</v>
      </c>
    </row>
    <row r="55" spans="1:21" s="141" customFormat="1" ht="41.4" x14ac:dyDescent="0.25">
      <c r="A55" s="230" t="s">
        <v>2</v>
      </c>
      <c r="B55" s="209" t="s">
        <v>347</v>
      </c>
      <c r="C55" s="123" t="s">
        <v>377</v>
      </c>
      <c r="D55" s="210" t="s">
        <v>336</v>
      </c>
      <c r="E55" s="216" t="s">
        <v>369</v>
      </c>
      <c r="F55" s="212">
        <f t="shared" si="13"/>
        <v>615.20000000000005</v>
      </c>
      <c r="G55" s="212">
        <v>315.2</v>
      </c>
      <c r="H55" s="212"/>
      <c r="I55" s="212"/>
      <c r="J55" s="212">
        <f t="shared" si="16"/>
        <v>315.2</v>
      </c>
      <c r="K55" s="212">
        <v>300</v>
      </c>
      <c r="L55" s="212"/>
      <c r="M55" s="212"/>
      <c r="N55" s="212">
        <f t="shared" si="18"/>
        <v>300</v>
      </c>
      <c r="O55" s="212"/>
      <c r="P55" s="212"/>
      <c r="Q55" s="212"/>
      <c r="R55" s="212">
        <f>SUM(O55:Q55)</f>
        <v>0</v>
      </c>
    </row>
    <row r="56" spans="1:21" s="141" customFormat="1" ht="41.4" x14ac:dyDescent="0.25">
      <c r="A56" s="230" t="s">
        <v>345</v>
      </c>
      <c r="B56" s="209" t="s">
        <v>348</v>
      </c>
      <c r="C56" s="123" t="s">
        <v>377</v>
      </c>
      <c r="D56" s="210" t="s">
        <v>336</v>
      </c>
      <c r="E56" s="216" t="s">
        <v>370</v>
      </c>
      <c r="F56" s="212">
        <f t="shared" si="13"/>
        <v>180</v>
      </c>
      <c r="G56" s="212">
        <v>180</v>
      </c>
      <c r="H56" s="212"/>
      <c r="I56" s="212"/>
      <c r="J56" s="212">
        <f t="shared" si="16"/>
        <v>180</v>
      </c>
      <c r="K56" s="212"/>
      <c r="L56" s="212"/>
      <c r="M56" s="212"/>
      <c r="N56" s="212">
        <f t="shared" si="18"/>
        <v>0</v>
      </c>
      <c r="O56" s="212"/>
      <c r="P56" s="212"/>
      <c r="Q56" s="212"/>
      <c r="R56" s="212">
        <f>SUM(O56:Q56)</f>
        <v>0</v>
      </c>
    </row>
    <row r="57" spans="1:21" s="141" customFormat="1" ht="29.4" customHeight="1" x14ac:dyDescent="0.25">
      <c r="A57" s="230" t="s">
        <v>346</v>
      </c>
      <c r="B57" s="209" t="s">
        <v>367</v>
      </c>
      <c r="C57" s="123" t="s">
        <v>375</v>
      </c>
      <c r="D57" s="210" t="s">
        <v>336</v>
      </c>
      <c r="E57" s="216" t="s">
        <v>371</v>
      </c>
      <c r="F57" s="212">
        <f t="shared" si="13"/>
        <v>510</v>
      </c>
      <c r="G57" s="212">
        <v>170</v>
      </c>
      <c r="H57" s="212"/>
      <c r="I57" s="212"/>
      <c r="J57" s="212">
        <f t="shared" si="16"/>
        <v>170</v>
      </c>
      <c r="K57" s="212">
        <v>170</v>
      </c>
      <c r="L57" s="212"/>
      <c r="M57" s="212"/>
      <c r="N57" s="212">
        <f t="shared" si="18"/>
        <v>170</v>
      </c>
      <c r="O57" s="212">
        <v>170</v>
      </c>
      <c r="P57" s="212"/>
      <c r="Q57" s="212"/>
      <c r="R57" s="212">
        <f>SUM(O57:Q57)</f>
        <v>170</v>
      </c>
    </row>
    <row r="58" spans="1:21" s="197" customFormat="1" ht="34.5" customHeight="1" x14ac:dyDescent="0.25">
      <c r="A58" s="72"/>
      <c r="B58" s="333" t="s">
        <v>341</v>
      </c>
      <c r="C58" s="334"/>
      <c r="D58" s="334"/>
      <c r="E58" s="334"/>
      <c r="F58" s="208">
        <f t="shared" si="13"/>
        <v>367724</v>
      </c>
      <c r="G58" s="208">
        <f t="shared" ref="G58:R58" si="25">G45+G53</f>
        <v>15706.899999999998</v>
      </c>
      <c r="H58" s="208">
        <f t="shared" si="25"/>
        <v>69524.5</v>
      </c>
      <c r="I58" s="208">
        <f t="shared" si="25"/>
        <v>30000</v>
      </c>
      <c r="J58" s="208">
        <f t="shared" si="25"/>
        <v>115231.4</v>
      </c>
      <c r="K58" s="208">
        <f t="shared" si="25"/>
        <v>9149.100000000004</v>
      </c>
      <c r="L58" s="208">
        <f t="shared" si="25"/>
        <v>72182.7</v>
      </c>
      <c r="M58" s="208">
        <f t="shared" si="25"/>
        <v>45000</v>
      </c>
      <c r="N58" s="208">
        <f t="shared" si="25"/>
        <v>126331.79999999999</v>
      </c>
      <c r="O58" s="208">
        <f t="shared" si="25"/>
        <v>8978.100000000004</v>
      </c>
      <c r="P58" s="208">
        <f t="shared" si="25"/>
        <v>72182.7</v>
      </c>
      <c r="Q58" s="208">
        <f t="shared" si="25"/>
        <v>45000</v>
      </c>
      <c r="R58" s="208">
        <f t="shared" si="25"/>
        <v>126160.79999999999</v>
      </c>
      <c r="S58" s="198"/>
      <c r="T58" s="200"/>
      <c r="U58" s="200"/>
    </row>
    <row r="59" spans="1:21" s="201" customFormat="1" ht="29.25" customHeight="1" x14ac:dyDescent="0.25">
      <c r="A59" s="230"/>
      <c r="B59" s="335" t="s">
        <v>265</v>
      </c>
      <c r="C59" s="336"/>
      <c r="D59" s="336"/>
      <c r="E59" s="336"/>
      <c r="F59" s="208">
        <f t="shared" si="13"/>
        <v>2926537.2</v>
      </c>
      <c r="G59" s="208">
        <f t="shared" ref="G59:R59" si="26">G33+G43+G58</f>
        <v>338222.7</v>
      </c>
      <c r="H59" s="65">
        <f t="shared" si="26"/>
        <v>583812</v>
      </c>
      <c r="I59" s="208">
        <f t="shared" si="26"/>
        <v>89406.2</v>
      </c>
      <c r="J59" s="208">
        <f t="shared" si="26"/>
        <v>1011440.9</v>
      </c>
      <c r="K59" s="208">
        <f t="shared" si="26"/>
        <v>244478.59999999998</v>
      </c>
      <c r="L59" s="208">
        <f t="shared" si="26"/>
        <v>607035.69999999995</v>
      </c>
      <c r="M59" s="208">
        <f t="shared" si="26"/>
        <v>104406.2</v>
      </c>
      <c r="N59" s="208">
        <f t="shared" si="26"/>
        <v>955920.5</v>
      </c>
      <c r="O59" s="208">
        <f t="shared" si="26"/>
        <v>247733.90000000002</v>
      </c>
      <c r="P59" s="208">
        <f t="shared" si="26"/>
        <v>607035.69999999995</v>
      </c>
      <c r="Q59" s="208">
        <f t="shared" si="26"/>
        <v>104406.2</v>
      </c>
      <c r="R59" s="208">
        <f t="shared" si="26"/>
        <v>959175.8</v>
      </c>
      <c r="S59" s="225"/>
      <c r="T59" s="199"/>
      <c r="U59" s="200"/>
    </row>
    <row r="60" spans="1:21" x14ac:dyDescent="0.25">
      <c r="G60" s="225"/>
      <c r="H60" s="225"/>
      <c r="I60" s="225"/>
      <c r="S60" s="225"/>
    </row>
    <row r="62" spans="1:21" x14ac:dyDescent="0.25">
      <c r="I62" s="225"/>
    </row>
    <row r="70" spans="6:9" x14ac:dyDescent="0.25">
      <c r="F70" s="231"/>
      <c r="I70" s="202"/>
    </row>
    <row r="73" spans="6:9" x14ac:dyDescent="0.25">
      <c r="I73" s="202"/>
    </row>
    <row r="76" spans="6:9" x14ac:dyDescent="0.25">
      <c r="I76" s="202"/>
    </row>
  </sheetData>
  <mergeCells count="46">
    <mergeCell ref="B34:R34"/>
    <mergeCell ref="B43:E43"/>
    <mergeCell ref="B44:R44"/>
    <mergeCell ref="B58:E58"/>
    <mergeCell ref="B59:E59"/>
    <mergeCell ref="B33:E33"/>
    <mergeCell ref="A26:A27"/>
    <mergeCell ref="B26:B27"/>
    <mergeCell ref="C26:C27"/>
    <mergeCell ref="A28:A29"/>
    <mergeCell ref="B28:B29"/>
    <mergeCell ref="C28:C29"/>
    <mergeCell ref="E28:E29"/>
    <mergeCell ref="A31:A32"/>
    <mergeCell ref="B31:B32"/>
    <mergeCell ref="C31:C32"/>
    <mergeCell ref="E31:E32"/>
    <mergeCell ref="A24:A25"/>
    <mergeCell ref="B24:B25"/>
    <mergeCell ref="C24:C25"/>
    <mergeCell ref="E24:E25"/>
    <mergeCell ref="K9:N9"/>
    <mergeCell ref="A9:A11"/>
    <mergeCell ref="B9:B11"/>
    <mergeCell ref="C9:C11"/>
    <mergeCell ref="B13:R13"/>
    <mergeCell ref="O9:R9"/>
    <mergeCell ref="D10:D11"/>
    <mergeCell ref="E10:E11"/>
    <mergeCell ref="G10:G11"/>
    <mergeCell ref="H10:H11"/>
    <mergeCell ref="I10:I11"/>
    <mergeCell ref="K10:K11"/>
    <mergeCell ref="L10:L11"/>
    <mergeCell ref="M10:M11"/>
    <mergeCell ref="D9:E9"/>
    <mergeCell ref="F9:F10"/>
    <mergeCell ref="G9:J9"/>
    <mergeCell ref="O10:O11"/>
    <mergeCell ref="P10:P11"/>
    <mergeCell ref="Q10:Q11"/>
    <mergeCell ref="A7:R7"/>
    <mergeCell ref="O2:R2"/>
    <mergeCell ref="O4:R4"/>
    <mergeCell ref="O5:R5"/>
    <mergeCell ref="O6:R6"/>
  </mergeCells>
  <printOptions horizontalCentered="1"/>
  <pageMargins left="0.11811023622047245" right="0.11811023622047245" top="0.78740157480314965" bottom="0.39370078740157483" header="7.874015748031496E-2" footer="0.15748031496062992"/>
  <pageSetup paperSize="9" scale="49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11</vt:i4>
      </vt:variant>
    </vt:vector>
  </HeadingPairs>
  <TitlesOfParts>
    <vt:vector size="20" baseType="lpstr">
      <vt:lpstr>Прил. 2 УК</vt:lpstr>
      <vt:lpstr>2.1 (Снежногорск)</vt:lpstr>
      <vt:lpstr>Лист1</vt:lpstr>
      <vt:lpstr>Прил 3 (индикаторы)</vt:lpstr>
      <vt:lpstr>Лист3</vt:lpstr>
      <vt:lpstr>2.1 (Снежногорск) (2)</vt:lpstr>
      <vt:lpstr>Прил 3 (индикаторы) (ПРАВИЛЬНО)</vt:lpstr>
      <vt:lpstr>Лист7</vt:lpstr>
      <vt:lpstr>приложение 6  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'приложение 6  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'приложение 6 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2015-05-15T07:44:17Z</cp:lastPrinted>
  <dcterms:created xsi:type="dcterms:W3CDTF">1996-10-08T23:32:33Z</dcterms:created>
  <dcterms:modified xsi:type="dcterms:W3CDTF">2015-06-01T04:20:03Z</dcterms:modified>
</cp:coreProperties>
</file>